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1815" windowWidth="22650" windowHeight="10335"/>
  </bookViews>
  <sheets>
    <sheet name="Свод по РАО износ" sheetId="1" r:id="rId1"/>
    <sheet name="Лист1" sheetId="2" r:id="rId2"/>
    <sheet name="Лист1 (2)" sheetId="3" r:id="rId3"/>
  </sheets>
  <externalReferences>
    <externalReference r:id="rId4"/>
  </externalReferences>
  <definedNames>
    <definedName name="_xlnm._FilterDatabase" localSheetId="0" hidden="1">'Свод по РАО износ'!$A$10:$X$53</definedName>
    <definedName name="_xlnm.Print_Titles" localSheetId="0">'Свод по РАО износ'!$10:$13</definedName>
    <definedName name="_xlnm.Print_Area" localSheetId="0">'Свод по РАО износ'!$A$7:$Z$500</definedName>
  </definedNames>
  <calcPr calcId="145621"/>
</workbook>
</file>

<file path=xl/calcChain.xml><?xml version="1.0" encoding="utf-8"?>
<calcChain xmlns="http://schemas.openxmlformats.org/spreadsheetml/2006/main">
  <c r="Y63" i="1" l="1"/>
  <c r="Y64" i="1"/>
  <c r="Y28" i="1"/>
  <c r="Y29" i="1"/>
  <c r="Y30" i="1"/>
  <c r="Y31" i="1"/>
  <c r="Y32" i="1"/>
  <c r="Y27" i="1"/>
  <c r="Y402" i="1"/>
  <c r="Y403" i="1"/>
  <c r="Y404" i="1"/>
  <c r="Y405" i="1"/>
  <c r="Y406" i="1"/>
  <c r="Y407" i="1"/>
  <c r="Y401" i="1"/>
  <c r="Y489" i="1"/>
  <c r="Y488" i="1"/>
  <c r="Y487" i="1"/>
  <c r="Y485" i="1"/>
  <c r="Y484" i="1"/>
  <c r="Y478" i="1"/>
  <c r="Y479" i="1"/>
  <c r="Y480" i="1"/>
  <c r="Y481" i="1"/>
  <c r="Y475" i="1"/>
  <c r="Y476" i="1"/>
  <c r="Y477" i="1"/>
  <c r="Y474" i="1"/>
  <c r="Y473" i="1"/>
  <c r="Y472" i="1"/>
  <c r="Y471" i="1"/>
  <c r="Y470" i="1"/>
  <c r="Z470" i="1" s="1"/>
  <c r="Y446" i="1"/>
  <c r="Y445" i="1"/>
  <c r="Y444" i="1"/>
  <c r="Y443" i="1"/>
  <c r="Y442" i="1"/>
  <c r="Y441" i="1"/>
  <c r="Y451" i="1"/>
  <c r="Y450" i="1"/>
  <c r="Y449" i="1"/>
  <c r="Y465" i="1"/>
  <c r="Y464" i="1"/>
  <c r="Y463" i="1"/>
  <c r="Y462" i="1"/>
  <c r="Y461" i="1"/>
  <c r="Y460" i="1"/>
  <c r="Y459" i="1"/>
  <c r="Y439" i="1"/>
  <c r="Y438" i="1"/>
  <c r="Y437" i="1"/>
  <c r="Y436" i="1"/>
  <c r="Y435" i="1"/>
  <c r="Y434" i="1"/>
  <c r="Y396" i="1"/>
  <c r="Y395" i="1"/>
  <c r="Y399" i="1"/>
  <c r="Y398" i="1"/>
  <c r="Y419" i="1"/>
  <c r="Y418" i="1"/>
  <c r="Y416" i="1"/>
  <c r="Y417" i="1"/>
  <c r="Y422" i="1"/>
  <c r="Y423" i="1"/>
  <c r="Y424" i="1"/>
  <c r="Y429" i="1"/>
  <c r="Y428" i="1"/>
  <c r="Y427" i="1"/>
  <c r="Y426" i="1"/>
  <c r="Y383" i="1"/>
  <c r="Y390" i="1"/>
  <c r="Y389" i="1"/>
  <c r="Y388" i="1"/>
  <c r="Y379" i="1"/>
  <c r="Y378" i="1"/>
  <c r="Y377" i="1"/>
  <c r="Y376" i="1"/>
  <c r="Y375" i="1"/>
  <c r="Y374" i="1"/>
  <c r="Y373" i="1"/>
  <c r="Y372" i="1"/>
  <c r="Y371" i="1"/>
  <c r="Y370" i="1"/>
  <c r="Y369" i="1"/>
  <c r="Y382" i="1"/>
  <c r="Y367" i="1"/>
  <c r="Y366" i="1"/>
  <c r="Y365" i="1"/>
  <c r="Y364" i="1"/>
  <c r="Y363" i="1"/>
  <c r="Y359" i="1"/>
  <c r="Y358" i="1"/>
  <c r="Y356" i="1"/>
  <c r="Y355" i="1"/>
  <c r="Y354" i="1"/>
  <c r="Y353" i="1"/>
  <c r="Y352" i="1"/>
  <c r="Y350" i="1"/>
  <c r="Y345" i="1"/>
  <c r="Y344" i="1"/>
  <c r="Y343" i="1"/>
  <c r="Y342" i="1"/>
  <c r="Y341" i="1"/>
  <c r="Y339" i="1"/>
  <c r="Y338" i="1"/>
  <c r="Y337" i="1"/>
  <c r="Y336" i="1"/>
  <c r="Y335" i="1"/>
  <c r="Y334" i="1"/>
  <c r="Y281" i="1"/>
  <c r="Y280" i="1"/>
  <c r="Y276" i="1"/>
  <c r="Y277" i="1"/>
  <c r="Y275" i="1"/>
  <c r="Y273" i="1"/>
  <c r="Y271" i="1"/>
  <c r="Y272" i="1"/>
  <c r="Y274" i="1"/>
  <c r="Y270" i="1"/>
  <c r="Y269" i="1"/>
  <c r="Y268" i="1"/>
  <c r="Y267" i="1"/>
  <c r="Y266" i="1"/>
  <c r="Y265" i="1"/>
  <c r="Y262" i="1"/>
  <c r="Y263" i="1"/>
  <c r="Y261" i="1"/>
  <c r="Y256" i="1"/>
  <c r="Y257" i="1"/>
  <c r="Y258" i="1"/>
  <c r="Y259" i="1"/>
  <c r="Y260" i="1"/>
  <c r="Y255" i="1"/>
  <c r="Y251" i="1"/>
  <c r="Y250" i="1"/>
  <c r="Y249" i="1"/>
  <c r="Y248" i="1"/>
  <c r="Y247" i="1"/>
  <c r="Y245" i="1"/>
  <c r="Y244" i="1"/>
  <c r="Y243" i="1"/>
  <c r="Y242" i="1"/>
  <c r="Y235" i="1"/>
  <c r="Y234" i="1"/>
  <c r="Y233" i="1"/>
  <c r="Y231" i="1"/>
  <c r="Y230" i="1"/>
  <c r="Y229" i="1"/>
  <c r="Y225" i="1"/>
  <c r="Y224" i="1"/>
  <c r="Y223" i="1"/>
  <c r="Y222" i="1"/>
  <c r="Y221" i="1"/>
  <c r="Y220" i="1"/>
  <c r="Y219" i="1"/>
  <c r="Y218" i="1"/>
  <c r="Y216" i="1"/>
  <c r="Y215" i="1"/>
  <c r="Y214" i="1"/>
  <c r="Y213" i="1"/>
  <c r="Y207" i="1"/>
  <c r="Y206" i="1"/>
  <c r="Y205" i="1"/>
  <c r="Y204" i="1"/>
  <c r="Y202" i="1"/>
  <c r="Y201" i="1"/>
  <c r="Y200" i="1"/>
  <c r="Y196" i="1"/>
  <c r="Y195" i="1"/>
  <c r="Y194" i="1"/>
  <c r="Y193" i="1"/>
  <c r="Y192" i="1"/>
  <c r="Y185" i="1"/>
  <c r="Y184" i="1"/>
  <c r="Y183" i="1"/>
  <c r="Y182" i="1"/>
  <c r="Y181" i="1"/>
  <c r="Y180" i="1"/>
  <c r="Y179" i="1"/>
  <c r="Y178" i="1"/>
  <c r="Y174" i="1"/>
  <c r="Y173" i="1"/>
  <c r="Y172" i="1"/>
  <c r="Y171" i="1"/>
  <c r="Y162" i="1"/>
  <c r="Y163" i="1"/>
  <c r="Y164" i="1"/>
  <c r="Y165" i="1"/>
  <c r="Y166" i="1"/>
  <c r="Y167" i="1"/>
  <c r="Y168" i="1"/>
  <c r="Y156" i="1"/>
  <c r="Y157" i="1"/>
  <c r="Y158" i="1"/>
  <c r="Y159" i="1"/>
  <c r="Y160" i="1"/>
  <c r="Y161" i="1"/>
  <c r="Y155" i="1"/>
  <c r="Y153" i="1"/>
  <c r="Y152" i="1"/>
  <c r="Y151" i="1"/>
  <c r="Y150" i="1"/>
  <c r="Y149" i="1"/>
  <c r="Y148" i="1"/>
  <c r="Y144" i="1"/>
  <c r="Y142" i="1"/>
  <c r="Y141" i="1"/>
  <c r="Y140" i="1"/>
  <c r="Y139" i="1"/>
  <c r="Y137" i="1"/>
  <c r="Y136" i="1"/>
  <c r="Y135" i="1"/>
  <c r="Y134" i="1"/>
  <c r="Y133" i="1"/>
  <c r="Y143" i="1"/>
  <c r="Y132" i="1"/>
  <c r="Y131" i="1"/>
  <c r="Y130" i="1"/>
  <c r="Y127" i="1"/>
  <c r="Y126" i="1"/>
  <c r="Y125" i="1"/>
  <c r="Y124" i="1"/>
  <c r="Y123" i="1"/>
  <c r="Y122" i="1"/>
  <c r="Y120" i="1"/>
  <c r="Y119" i="1"/>
  <c r="Y118" i="1"/>
  <c r="Y117" i="1"/>
  <c r="Y107" i="1"/>
  <c r="Y108" i="1"/>
  <c r="Y109" i="1"/>
  <c r="Y110" i="1"/>
  <c r="Y111" i="1"/>
  <c r="Y112" i="1"/>
  <c r="Y113" i="1"/>
  <c r="Y114" i="1"/>
  <c r="Y106" i="1"/>
  <c r="Y104" i="1"/>
  <c r="Y102" i="1"/>
  <c r="Y103" i="1"/>
  <c r="Y101" i="1"/>
  <c r="Y100" i="1"/>
  <c r="Y91" i="1"/>
  <c r="Y90" i="1"/>
  <c r="Y88" i="1"/>
  <c r="Y87" i="1"/>
  <c r="Y84" i="1"/>
  <c r="Y83" i="1"/>
  <c r="Y82" i="1"/>
  <c r="Y81" i="1"/>
  <c r="Y80" i="1"/>
  <c r="Y74" i="1"/>
  <c r="Y75" i="1"/>
  <c r="Y76" i="1"/>
  <c r="Y77" i="1"/>
  <c r="Y78" i="1"/>
  <c r="Y79" i="1"/>
  <c r="Y73" i="1"/>
  <c r="Y69" i="1"/>
  <c r="Y70" i="1"/>
  <c r="Y71" i="1"/>
  <c r="Y68" i="1"/>
  <c r="Z63" i="1" s="1"/>
  <c r="Z401" i="1" l="1"/>
  <c r="Y51" i="1"/>
  <c r="Y52" i="1"/>
  <c r="Y53" i="1"/>
  <c r="Y50" i="1"/>
  <c r="Y46" i="1"/>
  <c r="Y47" i="1"/>
  <c r="Y48" i="1"/>
  <c r="Y45" i="1"/>
  <c r="Y19" i="1"/>
  <c r="Y25" i="1"/>
  <c r="Y24" i="1"/>
  <c r="Y22" i="1"/>
  <c r="Y23" i="1"/>
  <c r="E331" i="1" l="1"/>
  <c r="AO21" i="1"/>
  <c r="AO29" i="1" s="1"/>
  <c r="AO20" i="1"/>
  <c r="AO28" i="1" s="1"/>
  <c r="AO19" i="1"/>
  <c r="AO27" i="1" s="1"/>
  <c r="AO18" i="1"/>
  <c r="AO26" i="1" s="1"/>
  <c r="AO17" i="1"/>
  <c r="AO25" i="1" s="1"/>
  <c r="AO16" i="1"/>
  <c r="E15" i="1"/>
  <c r="F331" i="1" s="1"/>
  <c r="AO22" i="1" l="1"/>
  <c r="AO24" i="1"/>
  <c r="Y190" i="1" l="1"/>
  <c r="Y189" i="1"/>
  <c r="Y188" i="1"/>
  <c r="Y34" i="1"/>
  <c r="Y35" i="1"/>
  <c r="Y36" i="1"/>
  <c r="Y37" i="1"/>
  <c r="Y38" i="1"/>
  <c r="Y39" i="1"/>
  <c r="Y40" i="1"/>
  <c r="Y41" i="1"/>
  <c r="Y42" i="1"/>
  <c r="Y33" i="1"/>
  <c r="Y20" i="1"/>
  <c r="P31" i="3" l="1"/>
  <c r="Q31" i="3"/>
  <c r="P26" i="3"/>
  <c r="Q26" i="3"/>
  <c r="D70" i="3" l="1"/>
  <c r="C70" i="3"/>
  <c r="B70" i="3"/>
  <c r="A70" i="3"/>
  <c r="D69" i="3"/>
  <c r="C69" i="3"/>
  <c r="B69" i="3"/>
  <c r="A69" i="3"/>
  <c r="D68" i="3"/>
  <c r="C68" i="3"/>
  <c r="B68" i="3"/>
  <c r="A68" i="3"/>
  <c r="D67" i="3"/>
  <c r="C67" i="3"/>
  <c r="B67" i="3"/>
  <c r="A67" i="3"/>
  <c r="D66" i="3"/>
  <c r="C66" i="3"/>
  <c r="B66" i="3"/>
  <c r="A66" i="3"/>
  <c r="D65" i="3"/>
  <c r="C65" i="3"/>
  <c r="B65" i="3"/>
  <c r="A65" i="3"/>
  <c r="D64" i="3"/>
  <c r="C64" i="3"/>
  <c r="B64" i="3"/>
  <c r="A64" i="3"/>
  <c r="D63" i="3"/>
  <c r="C63" i="3"/>
  <c r="B63" i="3"/>
  <c r="A63" i="3"/>
  <c r="D62" i="3"/>
  <c r="C62" i="3"/>
  <c r="B62" i="3"/>
  <c r="A62" i="3"/>
  <c r="D60" i="3"/>
  <c r="C60" i="3"/>
  <c r="B60" i="3"/>
  <c r="A60" i="3"/>
  <c r="D59" i="3"/>
  <c r="C59" i="3"/>
  <c r="B59" i="3"/>
  <c r="A59" i="3"/>
  <c r="D58" i="3"/>
  <c r="C58" i="3"/>
  <c r="B58" i="3"/>
  <c r="A58" i="3"/>
  <c r="E56" i="3"/>
  <c r="D56" i="3"/>
  <c r="C56" i="3"/>
  <c r="B56" i="3"/>
  <c r="A56" i="3"/>
  <c r="E55" i="3"/>
  <c r="D55" i="3"/>
  <c r="C55" i="3"/>
  <c r="B55" i="3"/>
  <c r="A55" i="3"/>
  <c r="E54" i="3"/>
  <c r="D54" i="3"/>
  <c r="C54" i="3"/>
  <c r="B54" i="3"/>
  <c r="A54" i="3"/>
  <c r="E53" i="3"/>
  <c r="D53" i="3"/>
  <c r="C53" i="3"/>
  <c r="B53" i="3"/>
  <c r="A53" i="3"/>
  <c r="D51" i="3"/>
  <c r="C51" i="3"/>
  <c r="B51" i="3"/>
  <c r="A51" i="3"/>
  <c r="D50" i="3"/>
  <c r="C50" i="3"/>
  <c r="B50" i="3"/>
  <c r="A50" i="3"/>
  <c r="D49" i="3"/>
  <c r="C49" i="3"/>
  <c r="B49" i="3"/>
  <c r="A49" i="3"/>
  <c r="E47" i="3"/>
  <c r="D47" i="3"/>
  <c r="C47" i="3"/>
  <c r="B47" i="3"/>
  <c r="A47" i="3"/>
  <c r="D46" i="3"/>
  <c r="C46" i="3"/>
  <c r="B46" i="3"/>
  <c r="A46" i="3"/>
  <c r="D45" i="3"/>
  <c r="C45" i="3"/>
  <c r="B45" i="3"/>
  <c r="A45" i="3"/>
  <c r="E43" i="3"/>
  <c r="D43" i="3"/>
  <c r="C43" i="3"/>
  <c r="B43" i="3"/>
  <c r="A43" i="3"/>
  <c r="D42" i="3"/>
  <c r="C42" i="3"/>
  <c r="B42" i="3"/>
  <c r="A42" i="3"/>
  <c r="D41" i="3"/>
  <c r="C41" i="3"/>
  <c r="B41" i="3"/>
  <c r="A41" i="3"/>
  <c r="D40" i="3"/>
  <c r="C40" i="3"/>
  <c r="B40" i="3"/>
  <c r="A40" i="3"/>
  <c r="D38" i="3"/>
  <c r="C38" i="3"/>
  <c r="B38" i="3"/>
  <c r="A38" i="3"/>
  <c r="D37" i="3"/>
  <c r="C37" i="3"/>
  <c r="B37" i="3"/>
  <c r="A37" i="3"/>
  <c r="D36" i="3"/>
  <c r="C36" i="3"/>
  <c r="B36" i="3"/>
  <c r="A36" i="3"/>
  <c r="D35" i="3"/>
  <c r="C35" i="3"/>
  <c r="B35" i="3"/>
  <c r="A35" i="3"/>
  <c r="E34" i="3"/>
  <c r="D34" i="3"/>
  <c r="C34" i="3"/>
  <c r="B34" i="3"/>
  <c r="A34" i="3"/>
  <c r="D33" i="3"/>
  <c r="C33" i="3"/>
  <c r="B33" i="3"/>
  <c r="A33" i="3"/>
  <c r="D31" i="3"/>
  <c r="C31" i="3"/>
  <c r="B31" i="3"/>
  <c r="A31" i="3"/>
  <c r="D30" i="3"/>
  <c r="C30" i="3"/>
  <c r="B30" i="3"/>
  <c r="A30" i="3"/>
  <c r="D29" i="3"/>
  <c r="C29" i="3"/>
  <c r="B29" i="3"/>
  <c r="A29" i="3"/>
  <c r="D28" i="3"/>
  <c r="C28" i="3"/>
  <c r="B28" i="3"/>
  <c r="A28" i="3"/>
  <c r="D27" i="3"/>
  <c r="C27" i="3"/>
  <c r="B27" i="3"/>
  <c r="A27" i="3"/>
  <c r="D26" i="3"/>
  <c r="C26" i="3"/>
  <c r="B26" i="3"/>
  <c r="A26" i="3"/>
  <c r="D25" i="3"/>
  <c r="C25" i="3"/>
  <c r="O29" i="3" s="1"/>
  <c r="B25" i="3"/>
  <c r="A25" i="3"/>
  <c r="D24" i="3"/>
  <c r="C24" i="3"/>
  <c r="B24" i="3"/>
  <c r="A24" i="3"/>
  <c r="E22" i="3"/>
  <c r="D22" i="3"/>
  <c r="C22" i="3"/>
  <c r="B22" i="3"/>
  <c r="A22" i="3"/>
  <c r="E21" i="3"/>
  <c r="D21" i="3"/>
  <c r="C21" i="3"/>
  <c r="B21" i="3"/>
  <c r="A21" i="3"/>
  <c r="E20" i="3"/>
  <c r="D20" i="3"/>
  <c r="C20" i="3"/>
  <c r="B20" i="3"/>
  <c r="A20" i="3"/>
  <c r="E19" i="3"/>
  <c r="D19" i="3"/>
  <c r="C19" i="3"/>
  <c r="B19" i="3"/>
  <c r="A19" i="3"/>
  <c r="F18" i="3"/>
  <c r="E18" i="3"/>
  <c r="D18" i="3"/>
  <c r="C18" i="3"/>
  <c r="B18" i="3"/>
  <c r="A18" i="3"/>
  <c r="F17" i="3"/>
  <c r="E17" i="3"/>
  <c r="D17" i="3"/>
  <c r="C17" i="3"/>
  <c r="B17" i="3"/>
  <c r="A17" i="3"/>
  <c r="F16" i="3"/>
  <c r="E16" i="3"/>
  <c r="D16" i="3"/>
  <c r="C16" i="3"/>
  <c r="B16" i="3"/>
  <c r="A16" i="3"/>
  <c r="F15" i="3"/>
  <c r="E15" i="3"/>
  <c r="D15" i="3"/>
  <c r="C15" i="3"/>
  <c r="O27" i="3" s="1"/>
  <c r="B15" i="3"/>
  <c r="A15" i="3"/>
  <c r="F14" i="3"/>
  <c r="E14" i="3"/>
  <c r="D14" i="3"/>
  <c r="C14" i="3"/>
  <c r="O24" i="3" s="1"/>
  <c r="B14" i="3"/>
  <c r="A14" i="3"/>
  <c r="E12" i="3"/>
  <c r="D12" i="3"/>
  <c r="C12" i="3"/>
  <c r="B12" i="3"/>
  <c r="A12" i="3"/>
  <c r="E11" i="3"/>
  <c r="D11" i="3"/>
  <c r="C11" i="3"/>
  <c r="B11" i="3"/>
  <c r="A11" i="3"/>
  <c r="E10" i="3"/>
  <c r="D10" i="3"/>
  <c r="C10" i="3"/>
  <c r="B10" i="3"/>
  <c r="A10" i="3"/>
  <c r="E9" i="3"/>
  <c r="D9" i="3"/>
  <c r="C9" i="3"/>
  <c r="B9" i="3"/>
  <c r="A9" i="3"/>
  <c r="F8" i="3"/>
  <c r="E8" i="3"/>
  <c r="D8" i="3"/>
  <c r="C8" i="3"/>
  <c r="B8" i="3"/>
  <c r="A8" i="3"/>
  <c r="F7" i="3"/>
  <c r="E7" i="3"/>
  <c r="D7" i="3"/>
  <c r="C7" i="3"/>
  <c r="B7" i="3"/>
  <c r="A7" i="3"/>
  <c r="F6" i="3"/>
  <c r="E6" i="3"/>
  <c r="D6" i="3"/>
  <c r="C6" i="3"/>
  <c r="B6" i="3"/>
  <c r="A6" i="3"/>
  <c r="O15" i="3" l="1"/>
  <c r="O26" i="3" s="1"/>
  <c r="O31" i="3" s="1"/>
  <c r="AT64" i="1"/>
  <c r="AS64" i="1"/>
  <c r="AU64" i="1"/>
  <c r="AV64" i="1" l="1"/>
  <c r="AS65" i="1" l="1"/>
  <c r="AU65" i="1"/>
  <c r="AT65" i="1"/>
  <c r="AF54" i="1"/>
  <c r="AG54" i="1"/>
  <c r="AH54" i="1"/>
  <c r="AI54" i="1"/>
  <c r="AJ54" i="1"/>
  <c r="AF55" i="1"/>
  <c r="AG55" i="1"/>
  <c r="AH55" i="1"/>
  <c r="AI55" i="1"/>
  <c r="AJ55" i="1"/>
  <c r="AF56" i="1"/>
  <c r="AG56" i="1"/>
  <c r="AH56" i="1"/>
  <c r="AI56" i="1"/>
  <c r="AJ56" i="1"/>
  <c r="AF57" i="1"/>
  <c r="AG57" i="1"/>
  <c r="AH57" i="1"/>
  <c r="AI57" i="1"/>
  <c r="AJ57" i="1"/>
  <c r="AF58" i="1"/>
  <c r="AG58" i="1"/>
  <c r="AH58" i="1"/>
  <c r="AI58" i="1"/>
  <c r="AJ58" i="1"/>
  <c r="AF59" i="1"/>
  <c r="AG59" i="1"/>
  <c r="AH59" i="1"/>
  <c r="AI59" i="1"/>
  <c r="AJ59" i="1"/>
  <c r="AF60" i="1"/>
  <c r="AG60" i="1"/>
  <c r="AH60" i="1"/>
  <c r="AI60" i="1"/>
  <c r="AJ60" i="1"/>
  <c r="AF63" i="1"/>
  <c r="AG63" i="1"/>
  <c r="AH63" i="1"/>
  <c r="AI63" i="1"/>
  <c r="AJ63" i="1"/>
  <c r="AF64" i="1"/>
  <c r="AG64" i="1"/>
  <c r="AH64" i="1"/>
  <c r="AI64" i="1"/>
  <c r="AJ64" i="1"/>
  <c r="AF65" i="1"/>
  <c r="AG65" i="1"/>
  <c r="AH65" i="1"/>
  <c r="AI65" i="1"/>
  <c r="AJ65" i="1"/>
  <c r="AF66" i="1"/>
  <c r="AG66" i="1"/>
  <c r="AH66" i="1"/>
  <c r="AI66" i="1"/>
  <c r="AJ66" i="1"/>
  <c r="AF67" i="1"/>
  <c r="AG67" i="1"/>
  <c r="AH67" i="1"/>
  <c r="AI67" i="1"/>
  <c r="AJ67" i="1"/>
  <c r="AF68" i="1"/>
  <c r="AH68" i="1"/>
  <c r="AJ68" i="1"/>
  <c r="AF69" i="1"/>
  <c r="AH69" i="1"/>
  <c r="AJ69" i="1"/>
  <c r="AF70" i="1"/>
  <c r="AH70" i="1"/>
  <c r="AJ70" i="1"/>
  <c r="AF71" i="1"/>
  <c r="AH71" i="1"/>
  <c r="AJ71" i="1"/>
  <c r="AF73" i="1"/>
  <c r="AG73" i="1"/>
  <c r="AH73" i="1"/>
  <c r="AI73" i="1"/>
  <c r="AJ73" i="1"/>
  <c r="AF74" i="1"/>
  <c r="AG74" i="1"/>
  <c r="AH74" i="1"/>
  <c r="AI74" i="1"/>
  <c r="AJ74" i="1"/>
  <c r="AF75" i="1"/>
  <c r="AG75" i="1"/>
  <c r="AH75" i="1"/>
  <c r="AI75" i="1"/>
  <c r="AJ75" i="1"/>
  <c r="AF76" i="1"/>
  <c r="AG76" i="1"/>
  <c r="AH76" i="1"/>
  <c r="AI76" i="1"/>
  <c r="AJ76" i="1"/>
  <c r="AF77" i="1"/>
  <c r="AG77" i="1"/>
  <c r="AH77" i="1"/>
  <c r="AI77" i="1"/>
  <c r="AJ77" i="1"/>
  <c r="AF78" i="1"/>
  <c r="AG78" i="1"/>
  <c r="AH78" i="1"/>
  <c r="AI78" i="1"/>
  <c r="AJ78" i="1"/>
  <c r="AF79" i="1"/>
  <c r="AG79" i="1"/>
  <c r="AH79" i="1"/>
  <c r="AI79" i="1"/>
  <c r="AJ79" i="1"/>
  <c r="AF80" i="1"/>
  <c r="AG80" i="1"/>
  <c r="AH80" i="1"/>
  <c r="AI80" i="1"/>
  <c r="AJ80" i="1"/>
  <c r="AF81" i="1"/>
  <c r="AG81" i="1"/>
  <c r="AH81" i="1"/>
  <c r="AI81" i="1"/>
  <c r="AJ81" i="1"/>
  <c r="AF82" i="1"/>
  <c r="AG82" i="1"/>
  <c r="AH82" i="1"/>
  <c r="AI82" i="1"/>
  <c r="AJ82" i="1"/>
  <c r="AF83" i="1"/>
  <c r="AG83" i="1"/>
  <c r="AH83" i="1"/>
  <c r="AI83" i="1"/>
  <c r="AJ83" i="1"/>
  <c r="AF84" i="1"/>
  <c r="AG84" i="1"/>
  <c r="AH84" i="1"/>
  <c r="AI84" i="1"/>
  <c r="AJ84" i="1"/>
  <c r="AF87" i="1"/>
  <c r="AG87" i="1"/>
  <c r="AH87" i="1"/>
  <c r="AI87" i="1"/>
  <c r="AJ87" i="1"/>
  <c r="AF88" i="1"/>
  <c r="AG88" i="1"/>
  <c r="AH88" i="1"/>
  <c r="AI88" i="1"/>
  <c r="AJ88" i="1"/>
  <c r="AF90" i="1"/>
  <c r="AG90" i="1"/>
  <c r="AH90" i="1"/>
  <c r="AI90" i="1"/>
  <c r="AJ90" i="1"/>
  <c r="AF91" i="1"/>
  <c r="AG91" i="1"/>
  <c r="AH91" i="1"/>
  <c r="AI91" i="1"/>
  <c r="AJ91" i="1"/>
  <c r="AF92" i="1"/>
  <c r="AG92" i="1"/>
  <c r="AH92" i="1"/>
  <c r="AI92" i="1"/>
  <c r="AJ92" i="1"/>
  <c r="AF93" i="1"/>
  <c r="AG93" i="1"/>
  <c r="AH93" i="1"/>
  <c r="AI93" i="1"/>
  <c r="AJ93" i="1"/>
  <c r="AF94" i="1"/>
  <c r="AG94" i="1"/>
  <c r="AH94" i="1"/>
  <c r="AI94" i="1"/>
  <c r="AJ94" i="1"/>
  <c r="AF95" i="1"/>
  <c r="AG95" i="1"/>
  <c r="AH95" i="1"/>
  <c r="AI95" i="1"/>
  <c r="AJ95" i="1"/>
  <c r="AF96" i="1"/>
  <c r="AG96" i="1"/>
  <c r="AH96" i="1"/>
  <c r="AI96" i="1"/>
  <c r="AJ96" i="1"/>
  <c r="AF97" i="1"/>
  <c r="AG97" i="1"/>
  <c r="AH97" i="1"/>
  <c r="AI97" i="1"/>
  <c r="AJ97" i="1"/>
  <c r="AF100" i="1"/>
  <c r="AG100" i="1"/>
  <c r="AH100" i="1"/>
  <c r="AI100" i="1"/>
  <c r="AJ100" i="1"/>
  <c r="AF101" i="1"/>
  <c r="AH101" i="1"/>
  <c r="AJ101" i="1"/>
  <c r="AF102" i="1"/>
  <c r="AH102" i="1"/>
  <c r="AJ102" i="1"/>
  <c r="AF103" i="1"/>
  <c r="AH103" i="1"/>
  <c r="AJ103" i="1"/>
  <c r="AF104" i="1"/>
  <c r="AH104" i="1"/>
  <c r="AJ104" i="1"/>
  <c r="AF106" i="1"/>
  <c r="AG106" i="1"/>
  <c r="AH106" i="1"/>
  <c r="AI106" i="1"/>
  <c r="AJ106" i="1"/>
  <c r="AF107" i="1"/>
  <c r="AG107" i="1"/>
  <c r="AH107" i="1"/>
  <c r="AI107" i="1"/>
  <c r="AJ107" i="1"/>
  <c r="AF108" i="1"/>
  <c r="AG108" i="1"/>
  <c r="AH108" i="1"/>
  <c r="AI108" i="1"/>
  <c r="AJ108" i="1"/>
  <c r="AF109" i="1"/>
  <c r="AG109" i="1"/>
  <c r="AH109" i="1"/>
  <c r="AI109" i="1"/>
  <c r="AJ109" i="1"/>
  <c r="AF110" i="1"/>
  <c r="AG110" i="1"/>
  <c r="AH110" i="1"/>
  <c r="AI110" i="1"/>
  <c r="AJ110" i="1"/>
  <c r="AF111" i="1"/>
  <c r="AG111" i="1"/>
  <c r="AH111" i="1"/>
  <c r="AI111" i="1"/>
  <c r="AJ111" i="1"/>
  <c r="AF112" i="1"/>
  <c r="AG112" i="1"/>
  <c r="AH112" i="1"/>
  <c r="AI112" i="1"/>
  <c r="AJ112" i="1"/>
  <c r="AF113" i="1"/>
  <c r="AG113" i="1"/>
  <c r="AH113" i="1"/>
  <c r="AI113" i="1"/>
  <c r="AJ113" i="1"/>
  <c r="AF114" i="1"/>
  <c r="AG114" i="1"/>
  <c r="AH114" i="1"/>
  <c r="AI114" i="1"/>
  <c r="AJ114" i="1"/>
  <c r="AF117" i="1"/>
  <c r="AG117" i="1"/>
  <c r="AH117" i="1"/>
  <c r="AI117" i="1"/>
  <c r="AJ117" i="1"/>
  <c r="AF118" i="1"/>
  <c r="AG118" i="1"/>
  <c r="AH118" i="1"/>
  <c r="AI118" i="1"/>
  <c r="AJ118" i="1"/>
  <c r="AF119" i="1"/>
  <c r="AH119" i="1"/>
  <c r="AJ119" i="1"/>
  <c r="AF120" i="1"/>
  <c r="AH120" i="1"/>
  <c r="AJ120" i="1"/>
  <c r="AF122" i="1"/>
  <c r="AG122" i="1"/>
  <c r="AH122" i="1"/>
  <c r="AI122" i="1"/>
  <c r="AJ122" i="1"/>
  <c r="AF123" i="1"/>
  <c r="AG123" i="1"/>
  <c r="AH123" i="1"/>
  <c r="AI123" i="1"/>
  <c r="AJ123" i="1"/>
  <c r="AF124" i="1"/>
  <c r="AG124" i="1"/>
  <c r="AH124" i="1"/>
  <c r="AI124" i="1"/>
  <c r="AJ124" i="1"/>
  <c r="AF125" i="1"/>
  <c r="AG125" i="1"/>
  <c r="AH125" i="1"/>
  <c r="AI125" i="1"/>
  <c r="AJ125" i="1"/>
  <c r="AF126" i="1"/>
  <c r="AG126" i="1"/>
  <c r="AH126" i="1"/>
  <c r="AI126" i="1"/>
  <c r="AJ126" i="1"/>
  <c r="AF127" i="1"/>
  <c r="AG127" i="1"/>
  <c r="AH127" i="1"/>
  <c r="AI127" i="1"/>
  <c r="AJ127" i="1"/>
  <c r="AF130" i="1"/>
  <c r="AG130" i="1"/>
  <c r="AH130" i="1"/>
  <c r="AI130" i="1"/>
  <c r="AJ130" i="1"/>
  <c r="AF131" i="1"/>
  <c r="AG131" i="1"/>
  <c r="AH131" i="1"/>
  <c r="AI131" i="1"/>
  <c r="AJ131" i="1"/>
  <c r="AF132" i="1"/>
  <c r="AG132" i="1"/>
  <c r="AH132" i="1"/>
  <c r="AI132" i="1"/>
  <c r="AJ132" i="1"/>
  <c r="AF133" i="1"/>
  <c r="AG133" i="1"/>
  <c r="AH133" i="1"/>
  <c r="AI133" i="1"/>
  <c r="AJ133" i="1"/>
  <c r="AF134" i="1"/>
  <c r="AG134" i="1"/>
  <c r="AH134" i="1"/>
  <c r="AI134" i="1"/>
  <c r="AJ134" i="1"/>
  <c r="AF135" i="1"/>
  <c r="AG135" i="1"/>
  <c r="AH135" i="1"/>
  <c r="AI135" i="1"/>
  <c r="AJ135" i="1"/>
  <c r="AF136" i="1"/>
  <c r="AG136" i="1"/>
  <c r="AH136" i="1"/>
  <c r="AI136" i="1"/>
  <c r="AJ136" i="1"/>
  <c r="AF137" i="1"/>
  <c r="AG137" i="1"/>
  <c r="AH137" i="1"/>
  <c r="AI137" i="1"/>
  <c r="AJ137" i="1"/>
  <c r="AF139" i="1"/>
  <c r="AG139" i="1"/>
  <c r="AH139" i="1"/>
  <c r="AI139" i="1"/>
  <c r="AJ139" i="1"/>
  <c r="AF140" i="1"/>
  <c r="AG140" i="1"/>
  <c r="AH140" i="1"/>
  <c r="AI140" i="1"/>
  <c r="AJ140" i="1"/>
  <c r="AF141" i="1"/>
  <c r="AG141" i="1"/>
  <c r="AH141" i="1"/>
  <c r="AI141" i="1"/>
  <c r="AJ141" i="1"/>
  <c r="AF142" i="1"/>
  <c r="AG142" i="1"/>
  <c r="AH142" i="1"/>
  <c r="AI142" i="1"/>
  <c r="AJ142" i="1"/>
  <c r="AF143" i="1"/>
  <c r="AG143" i="1"/>
  <c r="AH143" i="1"/>
  <c r="AI143" i="1"/>
  <c r="AJ143" i="1"/>
  <c r="AF144" i="1"/>
  <c r="AG144" i="1"/>
  <c r="AH144" i="1"/>
  <c r="AI144" i="1"/>
  <c r="AJ144" i="1"/>
  <c r="AF148" i="1"/>
  <c r="AH148" i="1"/>
  <c r="AJ148" i="1"/>
  <c r="AF149" i="1"/>
  <c r="AH149" i="1"/>
  <c r="AJ149" i="1"/>
  <c r="AF150" i="1"/>
  <c r="AH150" i="1"/>
  <c r="AJ150" i="1"/>
  <c r="AF151" i="1"/>
  <c r="AH151" i="1"/>
  <c r="AJ151" i="1"/>
  <c r="AF152" i="1"/>
  <c r="AH152" i="1"/>
  <c r="AJ152" i="1"/>
  <c r="AF153" i="1"/>
  <c r="AH153" i="1"/>
  <c r="AJ153" i="1"/>
  <c r="AF155" i="1"/>
  <c r="AG155" i="1"/>
  <c r="AH155" i="1"/>
  <c r="AI155" i="1"/>
  <c r="AJ155" i="1"/>
  <c r="AF156" i="1"/>
  <c r="AG156" i="1"/>
  <c r="AH156" i="1"/>
  <c r="AI156" i="1"/>
  <c r="AJ156" i="1"/>
  <c r="AF157" i="1"/>
  <c r="AG157" i="1"/>
  <c r="AH157" i="1"/>
  <c r="AI157" i="1"/>
  <c r="AJ157" i="1"/>
  <c r="AF158" i="1"/>
  <c r="AG158" i="1"/>
  <c r="AH158" i="1"/>
  <c r="AI158" i="1"/>
  <c r="AJ158" i="1"/>
  <c r="AF159" i="1"/>
  <c r="AG159" i="1"/>
  <c r="AH159" i="1"/>
  <c r="AI159" i="1"/>
  <c r="AJ159" i="1"/>
  <c r="AF160" i="1"/>
  <c r="AG160" i="1"/>
  <c r="AH160" i="1"/>
  <c r="AI160" i="1"/>
  <c r="AJ160" i="1"/>
  <c r="AF161" i="1"/>
  <c r="AG161" i="1"/>
  <c r="AH161" i="1"/>
  <c r="AI161" i="1"/>
  <c r="AJ161" i="1"/>
  <c r="AF162" i="1"/>
  <c r="AG162" i="1"/>
  <c r="AH162" i="1"/>
  <c r="AI162" i="1"/>
  <c r="AJ162" i="1"/>
  <c r="AF163" i="1"/>
  <c r="AG163" i="1"/>
  <c r="AH163" i="1"/>
  <c r="AI163" i="1"/>
  <c r="AJ163" i="1"/>
  <c r="AF164" i="1"/>
  <c r="AG164" i="1"/>
  <c r="AH164" i="1"/>
  <c r="AI164" i="1"/>
  <c r="AJ164" i="1"/>
  <c r="AF165" i="1"/>
  <c r="AG165" i="1"/>
  <c r="AH165" i="1"/>
  <c r="AI165" i="1"/>
  <c r="AJ165" i="1"/>
  <c r="AF166" i="1"/>
  <c r="AG166" i="1"/>
  <c r="AH166" i="1"/>
  <c r="AI166" i="1"/>
  <c r="AJ166" i="1"/>
  <c r="AF167" i="1"/>
  <c r="AG167" i="1"/>
  <c r="AH167" i="1"/>
  <c r="AI167" i="1"/>
  <c r="AJ167" i="1"/>
  <c r="AF168" i="1"/>
  <c r="AG168" i="1"/>
  <c r="AH168" i="1"/>
  <c r="AI168" i="1"/>
  <c r="AJ168" i="1"/>
  <c r="AF171" i="1"/>
  <c r="AH171" i="1"/>
  <c r="AJ171" i="1"/>
  <c r="AF172" i="1"/>
  <c r="AH172" i="1"/>
  <c r="AJ172" i="1"/>
  <c r="AF173" i="1"/>
  <c r="AH173" i="1"/>
  <c r="AJ173" i="1"/>
  <c r="AF174" i="1"/>
  <c r="AH174" i="1"/>
  <c r="AJ174" i="1"/>
  <c r="AF178" i="1"/>
  <c r="AG178" i="1"/>
  <c r="AH178" i="1"/>
  <c r="AI178" i="1"/>
  <c r="AJ178" i="1"/>
  <c r="AF179" i="1"/>
  <c r="AG179" i="1"/>
  <c r="AH179" i="1"/>
  <c r="AI179" i="1"/>
  <c r="AJ179" i="1"/>
  <c r="AF180" i="1"/>
  <c r="AG180" i="1"/>
  <c r="AH180" i="1"/>
  <c r="AI180" i="1"/>
  <c r="AJ180" i="1"/>
  <c r="AF181" i="1"/>
  <c r="AG181" i="1"/>
  <c r="AH181" i="1"/>
  <c r="AI181" i="1"/>
  <c r="AJ181" i="1"/>
  <c r="AF182" i="1"/>
  <c r="AG182" i="1"/>
  <c r="AH182" i="1"/>
  <c r="AI182" i="1"/>
  <c r="AJ182" i="1"/>
  <c r="AF183" i="1"/>
  <c r="AG183" i="1"/>
  <c r="AH183" i="1"/>
  <c r="AI183" i="1"/>
  <c r="AJ183" i="1"/>
  <c r="AF184" i="1"/>
  <c r="AG184" i="1"/>
  <c r="AH184" i="1"/>
  <c r="AI184" i="1"/>
  <c r="AJ184" i="1"/>
  <c r="AF185" i="1"/>
  <c r="AG185" i="1"/>
  <c r="AH185" i="1"/>
  <c r="AI185" i="1"/>
  <c r="AJ185" i="1"/>
  <c r="AF188" i="1"/>
  <c r="AH188" i="1"/>
  <c r="AJ188" i="1"/>
  <c r="AF189" i="1"/>
  <c r="AH189" i="1"/>
  <c r="AJ189" i="1"/>
  <c r="AF190" i="1"/>
  <c r="AH190" i="1"/>
  <c r="AJ190" i="1"/>
  <c r="AF192" i="1"/>
  <c r="AG192" i="1"/>
  <c r="AH192" i="1"/>
  <c r="AI192" i="1"/>
  <c r="AJ192" i="1"/>
  <c r="AF193" i="1"/>
  <c r="AG193" i="1"/>
  <c r="AH193" i="1"/>
  <c r="AI193" i="1"/>
  <c r="AJ193" i="1"/>
  <c r="AF194" i="1"/>
  <c r="AG194" i="1"/>
  <c r="AH194" i="1"/>
  <c r="AI194" i="1"/>
  <c r="AJ194" i="1"/>
  <c r="AF195" i="1"/>
  <c r="AG195" i="1"/>
  <c r="AH195" i="1"/>
  <c r="AI195" i="1"/>
  <c r="AJ195" i="1"/>
  <c r="AF196" i="1"/>
  <c r="AG196" i="1"/>
  <c r="AH196" i="1"/>
  <c r="AI196" i="1"/>
  <c r="AJ196" i="1"/>
  <c r="AF200" i="1"/>
  <c r="AH200" i="1"/>
  <c r="AJ200" i="1"/>
  <c r="AF201" i="1"/>
  <c r="AH201" i="1"/>
  <c r="AJ201" i="1"/>
  <c r="AF202" i="1"/>
  <c r="AH202" i="1"/>
  <c r="AJ202" i="1"/>
  <c r="AF204" i="1"/>
  <c r="AG204" i="1"/>
  <c r="AH204" i="1"/>
  <c r="AI204" i="1"/>
  <c r="AJ204" i="1"/>
  <c r="AF205" i="1"/>
  <c r="AG205" i="1"/>
  <c r="AH205" i="1"/>
  <c r="AI205" i="1"/>
  <c r="AJ205" i="1"/>
  <c r="AF206" i="1"/>
  <c r="AG206" i="1"/>
  <c r="AH206" i="1"/>
  <c r="AI206" i="1"/>
  <c r="AJ206" i="1"/>
  <c r="AF207" i="1"/>
  <c r="AG207" i="1"/>
  <c r="AH207" i="1"/>
  <c r="AI207" i="1"/>
  <c r="AJ207" i="1"/>
  <c r="AF208" i="1"/>
  <c r="AG208" i="1"/>
  <c r="AH208" i="1"/>
  <c r="AI208" i="1"/>
  <c r="AJ208" i="1"/>
  <c r="AF209" i="1"/>
  <c r="AG209" i="1"/>
  <c r="AH209" i="1"/>
  <c r="AI209" i="1"/>
  <c r="AJ209" i="1"/>
  <c r="AF210" i="1"/>
  <c r="AG210" i="1"/>
  <c r="AH210" i="1"/>
  <c r="AI210" i="1"/>
  <c r="AJ210" i="1"/>
  <c r="AF213" i="1"/>
  <c r="AH213" i="1"/>
  <c r="AJ213" i="1"/>
  <c r="AF214" i="1"/>
  <c r="AH214" i="1"/>
  <c r="AJ214" i="1"/>
  <c r="AF215" i="1"/>
  <c r="AH215" i="1"/>
  <c r="AJ215" i="1"/>
  <c r="AF216" i="1"/>
  <c r="AH216" i="1"/>
  <c r="AJ216" i="1"/>
  <c r="AF218" i="1"/>
  <c r="AG218" i="1"/>
  <c r="AH218" i="1"/>
  <c r="AI218" i="1"/>
  <c r="AJ218" i="1"/>
  <c r="AF219" i="1"/>
  <c r="AG219" i="1"/>
  <c r="AH219" i="1"/>
  <c r="AI219" i="1"/>
  <c r="AJ219" i="1"/>
  <c r="AF220" i="1"/>
  <c r="AG220" i="1"/>
  <c r="AH220" i="1"/>
  <c r="AI220" i="1"/>
  <c r="AJ220" i="1"/>
  <c r="AF221" i="1"/>
  <c r="AG221" i="1"/>
  <c r="AH221" i="1"/>
  <c r="AI221" i="1"/>
  <c r="AJ221" i="1"/>
  <c r="AF222" i="1"/>
  <c r="AG222" i="1"/>
  <c r="AH222" i="1"/>
  <c r="AI222" i="1"/>
  <c r="AJ222" i="1"/>
  <c r="AF223" i="1"/>
  <c r="AG223" i="1"/>
  <c r="AH223" i="1"/>
  <c r="AI223" i="1"/>
  <c r="AJ223" i="1"/>
  <c r="AF224" i="1"/>
  <c r="AG224" i="1"/>
  <c r="AH224" i="1"/>
  <c r="AI224" i="1"/>
  <c r="AJ224" i="1"/>
  <c r="AF225" i="1"/>
  <c r="AG225" i="1"/>
  <c r="AH225" i="1"/>
  <c r="AI225" i="1"/>
  <c r="AJ225" i="1"/>
  <c r="AF229" i="1"/>
  <c r="AH229" i="1"/>
  <c r="AJ229" i="1"/>
  <c r="AF230" i="1"/>
  <c r="AH230" i="1"/>
  <c r="AJ230" i="1"/>
  <c r="AF231" i="1"/>
  <c r="AH231" i="1"/>
  <c r="AJ231" i="1"/>
  <c r="AF233" i="1"/>
  <c r="AG233" i="1"/>
  <c r="AH233" i="1"/>
  <c r="AI233" i="1"/>
  <c r="AJ233" i="1"/>
  <c r="AF234" i="1"/>
  <c r="AG234" i="1"/>
  <c r="AH234" i="1"/>
  <c r="AI234" i="1"/>
  <c r="AJ234" i="1"/>
  <c r="AF235" i="1"/>
  <c r="AG235" i="1"/>
  <c r="AH235" i="1"/>
  <c r="AI235" i="1"/>
  <c r="AJ235" i="1"/>
  <c r="AF236" i="1"/>
  <c r="AG236" i="1"/>
  <c r="AH236" i="1"/>
  <c r="AI236" i="1"/>
  <c r="AJ236" i="1"/>
  <c r="AF237" i="1"/>
  <c r="AG237" i="1"/>
  <c r="AH237" i="1"/>
  <c r="AI237" i="1"/>
  <c r="AJ237" i="1"/>
  <c r="AF238" i="1"/>
  <c r="AG238" i="1"/>
  <c r="AH238" i="1"/>
  <c r="AI238" i="1"/>
  <c r="AJ238" i="1"/>
  <c r="AF239" i="1"/>
  <c r="AG239" i="1"/>
  <c r="AH239" i="1"/>
  <c r="AI239" i="1"/>
  <c r="AJ239" i="1"/>
  <c r="AF242" i="1"/>
  <c r="AH242" i="1"/>
  <c r="AJ242" i="1"/>
  <c r="AF243" i="1"/>
  <c r="AH243" i="1"/>
  <c r="AJ243" i="1"/>
  <c r="AF244" i="1"/>
  <c r="AH244" i="1"/>
  <c r="AJ244" i="1"/>
  <c r="AF245" i="1"/>
  <c r="AH245" i="1"/>
  <c r="AJ245" i="1"/>
  <c r="AF247" i="1"/>
  <c r="AG247" i="1"/>
  <c r="AH247" i="1"/>
  <c r="AI247" i="1"/>
  <c r="AJ247" i="1"/>
  <c r="AF248" i="1"/>
  <c r="AG248" i="1"/>
  <c r="AH248" i="1"/>
  <c r="AI248" i="1"/>
  <c r="AJ248" i="1"/>
  <c r="AF249" i="1"/>
  <c r="AG249" i="1"/>
  <c r="AH249" i="1"/>
  <c r="AI249" i="1"/>
  <c r="AJ249" i="1"/>
  <c r="AF250" i="1"/>
  <c r="AG250" i="1"/>
  <c r="AH250" i="1"/>
  <c r="AI250" i="1"/>
  <c r="AJ250" i="1"/>
  <c r="AF251" i="1"/>
  <c r="AG251" i="1"/>
  <c r="AH251" i="1"/>
  <c r="AI251" i="1"/>
  <c r="AJ251" i="1"/>
  <c r="AF255" i="1"/>
  <c r="AH255" i="1"/>
  <c r="AJ255" i="1"/>
  <c r="AF256" i="1"/>
  <c r="AH256" i="1"/>
  <c r="AJ256" i="1"/>
  <c r="AF257" i="1"/>
  <c r="AH257" i="1"/>
  <c r="AJ257" i="1"/>
  <c r="AF258" i="1"/>
  <c r="AH258" i="1"/>
  <c r="AJ258" i="1"/>
  <c r="AF259" i="1"/>
  <c r="AH259" i="1"/>
  <c r="AJ259" i="1"/>
  <c r="AF260" i="1"/>
  <c r="AH260" i="1"/>
  <c r="AJ260" i="1"/>
  <c r="AF261" i="1"/>
  <c r="AH261" i="1"/>
  <c r="AJ261" i="1"/>
  <c r="AF262" i="1"/>
  <c r="AH262" i="1"/>
  <c r="AJ262" i="1"/>
  <c r="AF263" i="1"/>
  <c r="AH263" i="1"/>
  <c r="AJ263" i="1"/>
  <c r="AF265" i="1"/>
  <c r="AG265" i="1"/>
  <c r="AH265" i="1"/>
  <c r="AI265" i="1"/>
  <c r="AJ265" i="1"/>
  <c r="AF266" i="1"/>
  <c r="AG266" i="1"/>
  <c r="AH266" i="1"/>
  <c r="AI266" i="1"/>
  <c r="AJ266" i="1"/>
  <c r="AF267" i="1"/>
  <c r="AG267" i="1"/>
  <c r="AH267" i="1"/>
  <c r="AI267" i="1"/>
  <c r="AJ267" i="1"/>
  <c r="AF268" i="1"/>
  <c r="AG268" i="1"/>
  <c r="AH268" i="1"/>
  <c r="AI268" i="1"/>
  <c r="AJ268" i="1"/>
  <c r="AF269" i="1"/>
  <c r="AG269" i="1"/>
  <c r="AH269" i="1"/>
  <c r="AI269" i="1"/>
  <c r="AJ269" i="1"/>
  <c r="AF270" i="1"/>
  <c r="AG270" i="1"/>
  <c r="AH270" i="1"/>
  <c r="AI270" i="1"/>
  <c r="AJ270" i="1"/>
  <c r="AF271" i="1"/>
  <c r="AG271" i="1"/>
  <c r="AH271" i="1"/>
  <c r="AI271" i="1"/>
  <c r="AJ271" i="1"/>
  <c r="AF272" i="1"/>
  <c r="AG272" i="1"/>
  <c r="AH272" i="1"/>
  <c r="AI272" i="1"/>
  <c r="AJ272" i="1"/>
  <c r="AF273" i="1"/>
  <c r="AG273" i="1"/>
  <c r="AH273" i="1"/>
  <c r="AI273" i="1"/>
  <c r="AJ273" i="1"/>
  <c r="AF274" i="1"/>
  <c r="AG274" i="1"/>
  <c r="AH274" i="1"/>
  <c r="AI274" i="1"/>
  <c r="AJ274" i="1"/>
  <c r="AF275" i="1"/>
  <c r="AG275" i="1"/>
  <c r="AH275" i="1"/>
  <c r="AI275" i="1"/>
  <c r="AJ275" i="1"/>
  <c r="AF276" i="1"/>
  <c r="AG276" i="1"/>
  <c r="AH276" i="1"/>
  <c r="AI276" i="1"/>
  <c r="AJ276" i="1"/>
  <c r="AF277" i="1"/>
  <c r="AG277" i="1"/>
  <c r="AH277" i="1"/>
  <c r="AI277" i="1"/>
  <c r="AJ277" i="1"/>
  <c r="AF280" i="1"/>
  <c r="AH280" i="1"/>
  <c r="AJ280" i="1"/>
  <c r="AF281" i="1"/>
  <c r="AH281" i="1"/>
  <c r="AJ281" i="1"/>
  <c r="AF282" i="1"/>
  <c r="AG282" i="1"/>
  <c r="AH282" i="1"/>
  <c r="AI282" i="1"/>
  <c r="AJ282" i="1"/>
  <c r="AF283" i="1"/>
  <c r="AG283" i="1"/>
  <c r="AH283" i="1"/>
  <c r="AI283" i="1"/>
  <c r="AJ283" i="1"/>
  <c r="AF284" i="1"/>
  <c r="AG284" i="1"/>
  <c r="AH284" i="1"/>
  <c r="AI284" i="1"/>
  <c r="AJ284" i="1"/>
  <c r="AF285" i="1"/>
  <c r="AG285" i="1"/>
  <c r="AH285" i="1"/>
  <c r="AI285" i="1"/>
  <c r="AJ285" i="1"/>
  <c r="AF286" i="1"/>
  <c r="AG286" i="1"/>
  <c r="AH286" i="1"/>
  <c r="AI286" i="1"/>
  <c r="AJ286" i="1"/>
  <c r="AF287" i="1"/>
  <c r="AG287" i="1"/>
  <c r="AH287" i="1"/>
  <c r="AI287" i="1"/>
  <c r="AJ287" i="1"/>
  <c r="AF288" i="1"/>
  <c r="AG288" i="1"/>
  <c r="AH288" i="1"/>
  <c r="AI288" i="1"/>
  <c r="AJ288" i="1"/>
  <c r="AF289" i="1"/>
  <c r="AG289" i="1"/>
  <c r="AH289" i="1"/>
  <c r="AI289" i="1"/>
  <c r="AJ289" i="1"/>
  <c r="AF290" i="1"/>
  <c r="AG290" i="1"/>
  <c r="AH290" i="1"/>
  <c r="AI290" i="1"/>
  <c r="AJ290" i="1"/>
  <c r="AF291" i="1"/>
  <c r="AG291" i="1"/>
  <c r="AH291" i="1"/>
  <c r="AI291" i="1"/>
  <c r="AJ291" i="1"/>
  <c r="AF292" i="1"/>
  <c r="AG292" i="1"/>
  <c r="AH292" i="1"/>
  <c r="AI292" i="1"/>
  <c r="AJ292" i="1"/>
  <c r="AF293" i="1"/>
  <c r="AG293" i="1"/>
  <c r="AH293" i="1"/>
  <c r="AI293" i="1"/>
  <c r="AJ293" i="1"/>
  <c r="AF294" i="1"/>
  <c r="AG294" i="1"/>
  <c r="AH294" i="1"/>
  <c r="AI294" i="1"/>
  <c r="AJ294" i="1"/>
  <c r="AF295" i="1"/>
  <c r="AG295" i="1"/>
  <c r="AH295" i="1"/>
  <c r="AI295" i="1"/>
  <c r="AJ295" i="1"/>
  <c r="AF296" i="1"/>
  <c r="AG296" i="1"/>
  <c r="AH296" i="1"/>
  <c r="AI296" i="1"/>
  <c r="AJ296" i="1"/>
  <c r="AF297" i="1"/>
  <c r="AG297" i="1"/>
  <c r="AH297" i="1"/>
  <c r="AI297" i="1"/>
  <c r="AJ297" i="1"/>
  <c r="AF298" i="1"/>
  <c r="AG298" i="1"/>
  <c r="AH298" i="1"/>
  <c r="AI298" i="1"/>
  <c r="AJ298" i="1"/>
  <c r="AF299" i="1"/>
  <c r="AG299" i="1"/>
  <c r="AH299" i="1"/>
  <c r="AI299" i="1"/>
  <c r="AJ299" i="1"/>
  <c r="AF300" i="1"/>
  <c r="AG300" i="1"/>
  <c r="AH300" i="1"/>
  <c r="AI300" i="1"/>
  <c r="AJ300" i="1"/>
  <c r="AF301" i="1"/>
  <c r="AG301" i="1"/>
  <c r="AH301" i="1"/>
  <c r="AI301" i="1"/>
  <c r="AJ301" i="1"/>
  <c r="AF302" i="1"/>
  <c r="AG302" i="1"/>
  <c r="AH302" i="1"/>
  <c r="AI302" i="1"/>
  <c r="AJ302" i="1"/>
  <c r="AF303" i="1"/>
  <c r="AG303" i="1"/>
  <c r="AH303" i="1"/>
  <c r="AI303" i="1"/>
  <c r="AJ303" i="1"/>
  <c r="AF304" i="1"/>
  <c r="AG304" i="1"/>
  <c r="AH304" i="1"/>
  <c r="AI304" i="1"/>
  <c r="AJ304" i="1"/>
  <c r="AF305" i="1"/>
  <c r="AG305" i="1"/>
  <c r="AH305" i="1"/>
  <c r="AI305" i="1"/>
  <c r="AJ305" i="1"/>
  <c r="AF306" i="1"/>
  <c r="AG306" i="1"/>
  <c r="AH306" i="1"/>
  <c r="AI306" i="1"/>
  <c r="AJ306" i="1"/>
  <c r="AF307" i="1"/>
  <c r="AG307" i="1"/>
  <c r="AH307" i="1"/>
  <c r="AI307" i="1"/>
  <c r="AJ307" i="1"/>
  <c r="AF308" i="1"/>
  <c r="AG308" i="1"/>
  <c r="AH308" i="1"/>
  <c r="AI308" i="1"/>
  <c r="AJ308" i="1"/>
  <c r="AF309" i="1"/>
  <c r="AG309" i="1"/>
  <c r="AH309" i="1"/>
  <c r="AI309" i="1"/>
  <c r="AJ309" i="1"/>
  <c r="AF310" i="1"/>
  <c r="AG310" i="1"/>
  <c r="AH310" i="1"/>
  <c r="AI310" i="1"/>
  <c r="AJ310" i="1"/>
  <c r="AF311" i="1"/>
  <c r="AG311" i="1"/>
  <c r="AH311" i="1"/>
  <c r="AI311" i="1"/>
  <c r="AJ311" i="1"/>
  <c r="AF312" i="1"/>
  <c r="AG312" i="1"/>
  <c r="AH312" i="1"/>
  <c r="AI312" i="1"/>
  <c r="AJ312" i="1"/>
  <c r="AF313" i="1"/>
  <c r="AG313" i="1"/>
  <c r="AH313" i="1"/>
  <c r="AI313" i="1"/>
  <c r="AJ313" i="1"/>
  <c r="AF314" i="1"/>
  <c r="AG314" i="1"/>
  <c r="AH314" i="1"/>
  <c r="AI314" i="1"/>
  <c r="AJ314" i="1"/>
  <c r="AF315" i="1"/>
  <c r="AG315" i="1"/>
  <c r="AH315" i="1"/>
  <c r="AI315" i="1"/>
  <c r="AJ315" i="1"/>
  <c r="AF316" i="1"/>
  <c r="AG316" i="1"/>
  <c r="AH316" i="1"/>
  <c r="AI316" i="1"/>
  <c r="AJ316" i="1"/>
  <c r="AF317" i="1"/>
  <c r="AG317" i="1"/>
  <c r="AH317" i="1"/>
  <c r="AI317" i="1"/>
  <c r="AJ317" i="1"/>
  <c r="AF318" i="1"/>
  <c r="AG318" i="1"/>
  <c r="AH318" i="1"/>
  <c r="AI318" i="1"/>
  <c r="AJ318" i="1"/>
  <c r="AF319" i="1"/>
  <c r="AG319" i="1"/>
  <c r="AH319" i="1"/>
  <c r="AI319" i="1"/>
  <c r="AJ319" i="1"/>
  <c r="AF320" i="1"/>
  <c r="AG320" i="1"/>
  <c r="AH320" i="1"/>
  <c r="AI320" i="1"/>
  <c r="AJ320" i="1"/>
  <c r="AF321" i="1"/>
  <c r="AG321" i="1"/>
  <c r="AH321" i="1"/>
  <c r="AI321" i="1"/>
  <c r="AJ321" i="1"/>
  <c r="AF322" i="1"/>
  <c r="AG322" i="1"/>
  <c r="AH322" i="1"/>
  <c r="AI322" i="1"/>
  <c r="AJ322" i="1"/>
  <c r="AF323" i="1"/>
  <c r="AG323" i="1"/>
  <c r="AH323" i="1"/>
  <c r="AI323" i="1"/>
  <c r="AJ323" i="1"/>
  <c r="AF324" i="1"/>
  <c r="AG324" i="1"/>
  <c r="AH324" i="1"/>
  <c r="AI324" i="1"/>
  <c r="AJ324" i="1"/>
  <c r="AF325" i="1"/>
  <c r="AG325" i="1"/>
  <c r="AH325" i="1"/>
  <c r="AI325" i="1"/>
  <c r="AJ325" i="1"/>
  <c r="AF326" i="1"/>
  <c r="AG326" i="1"/>
  <c r="AH326" i="1"/>
  <c r="AI326" i="1"/>
  <c r="AJ326" i="1"/>
  <c r="AF327" i="1"/>
  <c r="AG327" i="1"/>
  <c r="AH327" i="1"/>
  <c r="AI327" i="1"/>
  <c r="AJ327" i="1"/>
  <c r="AF328" i="1"/>
  <c r="AG328" i="1"/>
  <c r="AH328" i="1"/>
  <c r="AI328" i="1"/>
  <c r="AJ328" i="1"/>
  <c r="AF334" i="1"/>
  <c r="AH334" i="1"/>
  <c r="AJ334" i="1"/>
  <c r="AF335" i="1"/>
  <c r="AH335" i="1"/>
  <c r="AJ335" i="1"/>
  <c r="AF336" i="1"/>
  <c r="AH336" i="1"/>
  <c r="AJ336" i="1"/>
  <c r="AF337" i="1"/>
  <c r="AH337" i="1"/>
  <c r="AJ337" i="1"/>
  <c r="AF338" i="1"/>
  <c r="AH338" i="1"/>
  <c r="AJ338" i="1"/>
  <c r="AF339" i="1"/>
  <c r="AH339" i="1"/>
  <c r="AJ339" i="1"/>
  <c r="AF341" i="1"/>
  <c r="AG341" i="1"/>
  <c r="AH341" i="1"/>
  <c r="AI341" i="1"/>
  <c r="AJ341" i="1"/>
  <c r="AF342" i="1"/>
  <c r="AG342" i="1"/>
  <c r="AH342" i="1"/>
  <c r="AI342" i="1"/>
  <c r="AJ342" i="1"/>
  <c r="AF343" i="1"/>
  <c r="AG343" i="1"/>
  <c r="AH343" i="1"/>
  <c r="AI343" i="1"/>
  <c r="AJ343" i="1"/>
  <c r="AF344" i="1"/>
  <c r="AG344" i="1"/>
  <c r="AH344" i="1"/>
  <c r="AI344" i="1"/>
  <c r="AJ344" i="1"/>
  <c r="AF345" i="1"/>
  <c r="AG345" i="1"/>
  <c r="AH345" i="1"/>
  <c r="AI345" i="1"/>
  <c r="AJ345" i="1"/>
  <c r="AF348" i="1"/>
  <c r="AH348" i="1"/>
  <c r="AJ348" i="1"/>
  <c r="AF349" i="1"/>
  <c r="AH349" i="1"/>
  <c r="AJ349" i="1"/>
  <c r="AF350" i="1"/>
  <c r="AH350" i="1"/>
  <c r="AJ350" i="1"/>
  <c r="AF352" i="1"/>
  <c r="AG352" i="1"/>
  <c r="AH352" i="1"/>
  <c r="AI352" i="1"/>
  <c r="AJ352" i="1"/>
  <c r="AF353" i="1"/>
  <c r="AG353" i="1"/>
  <c r="AH353" i="1"/>
  <c r="AI353" i="1"/>
  <c r="AJ353" i="1"/>
  <c r="AF354" i="1"/>
  <c r="AG354" i="1"/>
  <c r="AH354" i="1"/>
  <c r="AI354" i="1"/>
  <c r="AJ354" i="1"/>
  <c r="AF355" i="1"/>
  <c r="AG355" i="1"/>
  <c r="AH355" i="1"/>
  <c r="AI355" i="1"/>
  <c r="AJ355" i="1"/>
  <c r="AF356" i="1"/>
  <c r="AG356" i="1"/>
  <c r="AH356" i="1"/>
  <c r="AI356" i="1"/>
  <c r="AJ356" i="1"/>
  <c r="AF20" i="1"/>
  <c r="AG20" i="1"/>
  <c r="AH20" i="1"/>
  <c r="AI20" i="1"/>
  <c r="AJ20" i="1"/>
  <c r="AF21" i="1"/>
  <c r="AG21" i="1"/>
  <c r="AH21" i="1"/>
  <c r="AI21" i="1"/>
  <c r="AJ21" i="1"/>
  <c r="AF22" i="1"/>
  <c r="AH22" i="1"/>
  <c r="AJ22" i="1"/>
  <c r="AF23" i="1"/>
  <c r="AH23" i="1"/>
  <c r="AJ23" i="1"/>
  <c r="AF24" i="1"/>
  <c r="AH24" i="1"/>
  <c r="AJ24" i="1"/>
  <c r="AF25" i="1"/>
  <c r="AH25" i="1"/>
  <c r="AJ25" i="1"/>
  <c r="AG26" i="1"/>
  <c r="AI26" i="1"/>
  <c r="AF27" i="1"/>
  <c r="AG27" i="1"/>
  <c r="AH27" i="1"/>
  <c r="AI27" i="1"/>
  <c r="AJ27" i="1"/>
  <c r="AF28" i="1"/>
  <c r="AG28" i="1"/>
  <c r="AH28" i="1"/>
  <c r="AI28" i="1"/>
  <c r="AJ28" i="1"/>
  <c r="AF29" i="1"/>
  <c r="AG29" i="1"/>
  <c r="AH29" i="1"/>
  <c r="AI29" i="1"/>
  <c r="AJ29" i="1"/>
  <c r="AF30" i="1"/>
  <c r="AG30" i="1"/>
  <c r="AH30" i="1"/>
  <c r="AI30" i="1"/>
  <c r="AJ30" i="1"/>
  <c r="AF31" i="1"/>
  <c r="AG31" i="1"/>
  <c r="AH31" i="1"/>
  <c r="AI31" i="1"/>
  <c r="AJ31" i="1"/>
  <c r="AF32" i="1"/>
  <c r="AG32" i="1"/>
  <c r="AH32" i="1"/>
  <c r="AI32" i="1"/>
  <c r="AJ32" i="1"/>
  <c r="AF33" i="1"/>
  <c r="AG33" i="1"/>
  <c r="AH33" i="1"/>
  <c r="AI33" i="1"/>
  <c r="AJ33" i="1"/>
  <c r="AF34" i="1"/>
  <c r="AG34" i="1"/>
  <c r="AH34" i="1"/>
  <c r="AI34" i="1"/>
  <c r="AJ34" i="1"/>
  <c r="AF35" i="1"/>
  <c r="AG35" i="1"/>
  <c r="AH35" i="1"/>
  <c r="AI35" i="1"/>
  <c r="AJ35" i="1"/>
  <c r="AF36" i="1"/>
  <c r="AG36" i="1"/>
  <c r="AH36" i="1"/>
  <c r="AI36" i="1"/>
  <c r="AJ36" i="1"/>
  <c r="AF37" i="1"/>
  <c r="AG37" i="1"/>
  <c r="AH37" i="1"/>
  <c r="AI37" i="1"/>
  <c r="AJ37" i="1"/>
  <c r="AF38" i="1"/>
  <c r="AG38" i="1"/>
  <c r="AH38" i="1"/>
  <c r="AI38" i="1"/>
  <c r="AJ38" i="1"/>
  <c r="AF39" i="1"/>
  <c r="AG39" i="1"/>
  <c r="AH39" i="1"/>
  <c r="AI39" i="1"/>
  <c r="AJ39" i="1"/>
  <c r="AF40" i="1"/>
  <c r="AG40" i="1"/>
  <c r="AH40" i="1"/>
  <c r="AI40" i="1"/>
  <c r="AJ40" i="1"/>
  <c r="AF41" i="1"/>
  <c r="AG41" i="1"/>
  <c r="AH41" i="1"/>
  <c r="AI41" i="1"/>
  <c r="AJ41" i="1"/>
  <c r="AF42" i="1"/>
  <c r="AG42" i="1"/>
  <c r="AH42" i="1"/>
  <c r="AI42" i="1"/>
  <c r="AJ42" i="1"/>
  <c r="AG43" i="1"/>
  <c r="AG44" i="1"/>
  <c r="AF45" i="1"/>
  <c r="AH45" i="1"/>
  <c r="AJ45" i="1"/>
  <c r="AF46" i="1"/>
  <c r="AH46" i="1"/>
  <c r="AJ46" i="1"/>
  <c r="AF47" i="1"/>
  <c r="AH47" i="1"/>
  <c r="AJ47" i="1"/>
  <c r="AF48" i="1"/>
  <c r="AH48" i="1"/>
  <c r="AJ48" i="1"/>
  <c r="AF50" i="1"/>
  <c r="AG50" i="1"/>
  <c r="AH50" i="1"/>
  <c r="AI50" i="1"/>
  <c r="AJ50" i="1"/>
  <c r="AF51" i="1"/>
  <c r="AG51" i="1"/>
  <c r="AH51" i="1"/>
  <c r="AI51" i="1"/>
  <c r="AJ51" i="1"/>
  <c r="AF52" i="1"/>
  <c r="AG52" i="1"/>
  <c r="AH52" i="1"/>
  <c r="AI52" i="1"/>
  <c r="AJ52" i="1"/>
  <c r="AF53" i="1"/>
  <c r="AG53" i="1"/>
  <c r="AH53" i="1"/>
  <c r="AI53" i="1"/>
  <c r="AJ53" i="1"/>
  <c r="AJ19" i="1"/>
  <c r="AI19" i="1"/>
  <c r="AH19" i="1"/>
  <c r="AG19" i="1"/>
  <c r="AF19" i="1"/>
  <c r="AJ494" i="1"/>
  <c r="AJ495" i="1"/>
  <c r="AJ496" i="1"/>
  <c r="AJ497" i="1"/>
  <c r="AJ498" i="1"/>
  <c r="AJ499" i="1"/>
  <c r="AJ500" i="1"/>
  <c r="AH494" i="1"/>
  <c r="AH495" i="1"/>
  <c r="AH496" i="1"/>
  <c r="AH497" i="1"/>
  <c r="AH498" i="1"/>
  <c r="AH499" i="1"/>
  <c r="AH500" i="1"/>
  <c r="AF494" i="1"/>
  <c r="AF495" i="1"/>
  <c r="AF496" i="1"/>
  <c r="AF497" i="1"/>
  <c r="AF498" i="1"/>
  <c r="AF499" i="1"/>
  <c r="AF500" i="1"/>
  <c r="AJ493" i="1"/>
  <c r="AH493" i="1"/>
  <c r="AF493" i="1"/>
  <c r="AJ484" i="1"/>
  <c r="AJ485" i="1"/>
  <c r="AJ487" i="1"/>
  <c r="AJ488" i="1"/>
  <c r="AJ489" i="1"/>
  <c r="AH485" i="1"/>
  <c r="AH487" i="1"/>
  <c r="AH488" i="1"/>
  <c r="AH489" i="1"/>
  <c r="AH484" i="1"/>
  <c r="AF485" i="1"/>
  <c r="AF487" i="1"/>
  <c r="AF488" i="1"/>
  <c r="AF489" i="1"/>
  <c r="AF484" i="1"/>
  <c r="AJ471" i="1"/>
  <c r="AJ472" i="1"/>
  <c r="AJ473" i="1"/>
  <c r="AJ474" i="1"/>
  <c r="AJ475" i="1"/>
  <c r="AJ476" i="1"/>
  <c r="AJ477" i="1"/>
  <c r="AH471" i="1"/>
  <c r="AH472" i="1"/>
  <c r="AH473" i="1"/>
  <c r="AH474" i="1"/>
  <c r="AH475" i="1"/>
  <c r="AH476" i="1"/>
  <c r="AH477" i="1"/>
  <c r="AF471" i="1"/>
  <c r="AF472" i="1"/>
  <c r="AF473" i="1"/>
  <c r="AF474" i="1"/>
  <c r="AF475" i="1"/>
  <c r="AF476" i="1"/>
  <c r="AF477" i="1"/>
  <c r="AJ470" i="1"/>
  <c r="AH470" i="1"/>
  <c r="AF470" i="1"/>
  <c r="AJ450" i="1"/>
  <c r="AJ451" i="1"/>
  <c r="AJ459" i="1"/>
  <c r="AJ460" i="1"/>
  <c r="AJ461" i="1"/>
  <c r="AJ462" i="1"/>
  <c r="AJ463" i="1"/>
  <c r="AJ464" i="1"/>
  <c r="AJ465" i="1"/>
  <c r="AH450" i="1"/>
  <c r="AH451" i="1"/>
  <c r="AH459" i="1"/>
  <c r="AH460" i="1"/>
  <c r="AH461" i="1"/>
  <c r="AH462" i="1"/>
  <c r="AH463" i="1"/>
  <c r="AH464" i="1"/>
  <c r="AH465" i="1"/>
  <c r="AF450" i="1"/>
  <c r="AF451" i="1"/>
  <c r="AF459" i="1"/>
  <c r="AF460" i="1"/>
  <c r="AF461" i="1"/>
  <c r="AF462" i="1"/>
  <c r="AF463" i="1"/>
  <c r="AF464" i="1"/>
  <c r="AF465" i="1"/>
  <c r="AJ449" i="1"/>
  <c r="AJ446" i="1"/>
  <c r="AH449" i="1"/>
  <c r="AF449" i="1"/>
  <c r="AJ442" i="1"/>
  <c r="AJ443" i="1"/>
  <c r="AJ444" i="1"/>
  <c r="AJ445" i="1"/>
  <c r="AH442" i="1"/>
  <c r="AH443" i="1"/>
  <c r="AH444" i="1"/>
  <c r="AH445" i="1"/>
  <c r="AH446" i="1"/>
  <c r="AF442" i="1"/>
  <c r="AF443" i="1"/>
  <c r="AF444" i="1"/>
  <c r="AF445" i="1"/>
  <c r="AF446" i="1"/>
  <c r="AJ441" i="1"/>
  <c r="AH441" i="1"/>
  <c r="AF441" i="1"/>
  <c r="AJ435" i="1"/>
  <c r="AJ436" i="1"/>
  <c r="AJ437" i="1"/>
  <c r="AJ438" i="1"/>
  <c r="AJ439" i="1"/>
  <c r="AH435" i="1"/>
  <c r="AH436" i="1"/>
  <c r="AH437" i="1"/>
  <c r="AH438" i="1"/>
  <c r="AH439" i="1"/>
  <c r="AF435" i="1"/>
  <c r="AF436" i="1"/>
  <c r="AF437" i="1"/>
  <c r="AF438" i="1"/>
  <c r="AF439" i="1"/>
  <c r="AJ434" i="1"/>
  <c r="AH434" i="1"/>
  <c r="AH426" i="1"/>
  <c r="AF434" i="1"/>
  <c r="AJ423" i="1"/>
  <c r="AJ424" i="1"/>
  <c r="AJ426" i="1"/>
  <c r="AJ427" i="1"/>
  <c r="AJ428" i="1"/>
  <c r="AJ429" i="1"/>
  <c r="AJ422" i="1"/>
  <c r="AJ410" i="1"/>
  <c r="AH422" i="1"/>
  <c r="AH429" i="1"/>
  <c r="AH428" i="1"/>
  <c r="AH427" i="1"/>
  <c r="AH424" i="1"/>
  <c r="AH423" i="1"/>
  <c r="AF429" i="1"/>
  <c r="AF428" i="1"/>
  <c r="AF427" i="1"/>
  <c r="AF426" i="1"/>
  <c r="AF424" i="1"/>
  <c r="AF423" i="1"/>
  <c r="AF422" i="1"/>
  <c r="AJ419" i="1"/>
  <c r="AJ418" i="1"/>
  <c r="AJ417" i="1"/>
  <c r="AJ416" i="1"/>
  <c r="AH419" i="1"/>
  <c r="AH418" i="1"/>
  <c r="AH417" i="1"/>
  <c r="AH416" i="1"/>
  <c r="AF419" i="1"/>
  <c r="AF418" i="1"/>
  <c r="AF417" i="1"/>
  <c r="AF416" i="1"/>
  <c r="AJ414" i="1"/>
  <c r="AJ413" i="1"/>
  <c r="AJ412" i="1"/>
  <c r="AJ411" i="1"/>
  <c r="AH414" i="1"/>
  <c r="AH413" i="1"/>
  <c r="AH412" i="1"/>
  <c r="AH411" i="1"/>
  <c r="AH410" i="1"/>
  <c r="AF414" i="1"/>
  <c r="AF413" i="1"/>
  <c r="AF412" i="1"/>
  <c r="AF411" i="1"/>
  <c r="AF410" i="1"/>
  <c r="AJ399" i="1"/>
  <c r="AJ398" i="1"/>
  <c r="AJ396" i="1"/>
  <c r="AJ395" i="1"/>
  <c r="AH399" i="1"/>
  <c r="AH398" i="1"/>
  <c r="AH396" i="1"/>
  <c r="AH395" i="1"/>
  <c r="AF399" i="1"/>
  <c r="AF398" i="1"/>
  <c r="AF396" i="1"/>
  <c r="AF395" i="1"/>
  <c r="AJ390" i="1"/>
  <c r="AJ389" i="1"/>
  <c r="AJ388" i="1"/>
  <c r="AJ383" i="1"/>
  <c r="AJ382" i="1"/>
  <c r="AH390" i="1"/>
  <c r="AH389" i="1"/>
  <c r="AH388" i="1"/>
  <c r="AH383" i="1"/>
  <c r="AH382" i="1"/>
  <c r="AF390" i="1"/>
  <c r="AF389" i="1"/>
  <c r="AF388" i="1"/>
  <c r="AF383" i="1"/>
  <c r="AF382" i="1"/>
  <c r="AJ379" i="1"/>
  <c r="AJ370" i="1"/>
  <c r="AJ371" i="1"/>
  <c r="AJ372" i="1"/>
  <c r="AJ373" i="1"/>
  <c r="AJ374" i="1"/>
  <c r="AJ375" i="1"/>
  <c r="AJ376" i="1"/>
  <c r="AJ377" i="1"/>
  <c r="AJ378" i="1"/>
  <c r="AJ369" i="1"/>
  <c r="AH370" i="1"/>
  <c r="AH371" i="1"/>
  <c r="AH372" i="1"/>
  <c r="AH373" i="1"/>
  <c r="AH374" i="1"/>
  <c r="AH375" i="1"/>
  <c r="AH376" i="1"/>
  <c r="AH377" i="1"/>
  <c r="AH378" i="1"/>
  <c r="AH379" i="1"/>
  <c r="AH369" i="1"/>
  <c r="AF370" i="1"/>
  <c r="AF371" i="1"/>
  <c r="AF372" i="1"/>
  <c r="AF373" i="1"/>
  <c r="AF374" i="1"/>
  <c r="AF375" i="1"/>
  <c r="AF376" i="1"/>
  <c r="AF377" i="1"/>
  <c r="AF378" i="1"/>
  <c r="AF379" i="1"/>
  <c r="AF369" i="1"/>
  <c r="AJ364" i="1"/>
  <c r="AJ365" i="1"/>
  <c r="AJ366" i="1"/>
  <c r="AJ367" i="1"/>
  <c r="AJ363" i="1"/>
  <c r="AH364" i="1"/>
  <c r="AH365" i="1"/>
  <c r="AH366" i="1"/>
  <c r="AH367" i="1"/>
  <c r="AH363" i="1"/>
  <c r="AF364" i="1"/>
  <c r="AF365" i="1"/>
  <c r="AF366" i="1"/>
  <c r="AF367" i="1"/>
  <c r="AF363" i="1"/>
  <c r="W349" i="1"/>
  <c r="Y349" i="1" s="1"/>
  <c r="W348" i="1"/>
  <c r="Y348" i="1" s="1"/>
  <c r="AG360" i="1" l="1"/>
  <c r="AI360" i="1"/>
  <c r="AG361" i="1"/>
  <c r="AI361" i="1"/>
  <c r="AG362" i="1"/>
  <c r="AI362" i="1"/>
  <c r="AG368" i="1"/>
  <c r="AI368" i="1"/>
  <c r="AG369" i="1"/>
  <c r="AI369" i="1"/>
  <c r="AG370" i="1"/>
  <c r="AI370" i="1"/>
  <c r="AG371" i="1"/>
  <c r="AI371" i="1"/>
  <c r="AG372" i="1"/>
  <c r="AI372" i="1"/>
  <c r="AG373" i="1"/>
  <c r="AI373" i="1"/>
  <c r="AG374" i="1"/>
  <c r="AI374" i="1"/>
  <c r="AG375" i="1"/>
  <c r="AI375" i="1"/>
  <c r="AG376" i="1"/>
  <c r="AI376" i="1"/>
  <c r="AG377" i="1"/>
  <c r="AI377" i="1"/>
  <c r="AG378" i="1"/>
  <c r="AI378" i="1"/>
  <c r="AG379" i="1"/>
  <c r="AI379" i="1"/>
  <c r="AG380" i="1"/>
  <c r="AI380" i="1"/>
  <c r="AG381" i="1"/>
  <c r="AI381" i="1"/>
  <c r="AG387" i="1"/>
  <c r="AG388" i="1"/>
  <c r="AI388" i="1"/>
  <c r="AG389" i="1"/>
  <c r="AI389" i="1"/>
  <c r="AG390" i="1"/>
  <c r="AI390" i="1"/>
  <c r="AG391" i="1"/>
  <c r="AI391" i="1"/>
  <c r="AG392" i="1"/>
  <c r="AI392" i="1"/>
  <c r="AG393" i="1"/>
  <c r="AI393" i="1"/>
  <c r="AG394" i="1"/>
  <c r="AI394" i="1"/>
  <c r="AG398" i="1"/>
  <c r="AI398" i="1"/>
  <c r="AG399" i="1"/>
  <c r="AI399" i="1"/>
  <c r="AG408" i="1"/>
  <c r="AI408" i="1"/>
  <c r="AG409" i="1"/>
  <c r="AI409" i="1"/>
  <c r="AG415" i="1"/>
  <c r="AI415" i="1"/>
  <c r="AG416" i="1"/>
  <c r="AI416" i="1"/>
  <c r="AG417" i="1"/>
  <c r="AI417" i="1"/>
  <c r="AG418" i="1"/>
  <c r="AI418" i="1"/>
  <c r="AG419" i="1"/>
  <c r="AI419" i="1"/>
  <c r="AG420" i="1"/>
  <c r="AI420" i="1"/>
  <c r="AG421" i="1"/>
  <c r="AI421" i="1"/>
  <c r="AG425" i="1"/>
  <c r="AI425" i="1"/>
  <c r="AG426" i="1"/>
  <c r="AI426" i="1"/>
  <c r="AG427" i="1"/>
  <c r="AI427" i="1"/>
  <c r="AG428" i="1"/>
  <c r="AI428" i="1"/>
  <c r="AG429" i="1"/>
  <c r="AI429" i="1"/>
  <c r="AG430" i="1"/>
  <c r="AI430" i="1"/>
  <c r="AG431" i="1"/>
  <c r="AI431" i="1"/>
  <c r="AG432" i="1"/>
  <c r="AI432" i="1"/>
  <c r="AG433" i="1"/>
  <c r="AI433" i="1"/>
  <c r="AG440" i="1"/>
  <c r="AI440" i="1"/>
  <c r="AG441" i="1"/>
  <c r="AI441" i="1"/>
  <c r="AG442" i="1"/>
  <c r="AI442" i="1"/>
  <c r="AG443" i="1"/>
  <c r="AI443" i="1"/>
  <c r="AG444" i="1"/>
  <c r="AI444" i="1"/>
  <c r="AG445" i="1"/>
  <c r="AI445" i="1"/>
  <c r="AG446" i="1"/>
  <c r="AI446" i="1"/>
  <c r="AG447" i="1"/>
  <c r="AI447" i="1"/>
  <c r="AG448" i="1"/>
  <c r="AI448" i="1"/>
  <c r="AG458" i="1"/>
  <c r="AI458" i="1"/>
  <c r="AG459" i="1"/>
  <c r="AI459" i="1"/>
  <c r="AG460" i="1"/>
  <c r="AI460" i="1"/>
  <c r="AG461" i="1"/>
  <c r="AI461" i="1"/>
  <c r="AG462" i="1"/>
  <c r="AI462" i="1"/>
  <c r="AG463" i="1"/>
  <c r="AI463" i="1"/>
  <c r="AG464" i="1"/>
  <c r="AI464" i="1"/>
  <c r="AG465" i="1"/>
  <c r="AI465" i="1"/>
  <c r="AG466" i="1"/>
  <c r="AI466" i="1"/>
  <c r="AG467" i="1"/>
  <c r="AI467" i="1"/>
  <c r="AG468" i="1"/>
  <c r="AI468" i="1"/>
  <c r="AG469" i="1"/>
  <c r="AI469" i="1"/>
  <c r="AG482" i="1"/>
  <c r="AI482" i="1"/>
  <c r="AG483" i="1"/>
  <c r="AI483" i="1"/>
  <c r="AG486" i="1"/>
  <c r="AI486" i="1"/>
  <c r="AG487" i="1"/>
  <c r="AI487" i="1"/>
  <c r="AG488" i="1"/>
  <c r="AI488" i="1"/>
  <c r="AG489" i="1"/>
  <c r="AI489" i="1"/>
  <c r="AG490" i="1"/>
  <c r="AI490" i="1"/>
  <c r="AG491" i="1"/>
  <c r="AI491" i="1"/>
  <c r="AG492" i="1"/>
  <c r="AI492" i="1"/>
  <c r="AK11" i="1" l="1"/>
  <c r="AQ64" i="1"/>
  <c r="AQ65" i="1" s="1"/>
  <c r="AK10" i="1"/>
  <c r="AO64" i="1" s="1"/>
  <c r="AO65" i="1" s="1"/>
  <c r="AP64" i="1" l="1"/>
  <c r="AP65" i="1" s="1"/>
  <c r="L500" i="1"/>
  <c r="L499" i="1"/>
  <c r="L498" i="1"/>
  <c r="L497" i="1"/>
  <c r="AB497" i="1" s="1"/>
  <c r="L496" i="1"/>
  <c r="L495" i="1"/>
  <c r="L494" i="1"/>
  <c r="L493" i="1"/>
  <c r="L485" i="1"/>
  <c r="AB485" i="1" s="1"/>
  <c r="L484" i="1"/>
  <c r="AB484" i="1" s="1"/>
  <c r="L477" i="1"/>
  <c r="AB477" i="1" s="1"/>
  <c r="L476" i="1"/>
  <c r="AB476" i="1" s="1"/>
  <c r="L475" i="1"/>
  <c r="AB475" i="1" s="1"/>
  <c r="L474" i="1"/>
  <c r="AB474" i="1" s="1"/>
  <c r="L473" i="1"/>
  <c r="AB473" i="1" s="1"/>
  <c r="L472" i="1"/>
  <c r="AB472" i="1" s="1"/>
  <c r="L471" i="1"/>
  <c r="AB471" i="1" s="1"/>
  <c r="L470" i="1"/>
  <c r="AB470" i="1" s="1"/>
  <c r="L451" i="1"/>
  <c r="AB451" i="1" s="1"/>
  <c r="L450" i="1"/>
  <c r="AB450" i="1" s="1"/>
  <c r="L449" i="1"/>
  <c r="AB449" i="1" s="1"/>
  <c r="L439" i="1"/>
  <c r="AB439" i="1" s="1"/>
  <c r="L438" i="1"/>
  <c r="AB438" i="1" s="1"/>
  <c r="L437" i="1"/>
  <c r="AB437" i="1" s="1"/>
  <c r="L436" i="1"/>
  <c r="AB436" i="1" s="1"/>
  <c r="L435" i="1"/>
  <c r="AB435" i="1" s="1"/>
  <c r="L434" i="1"/>
  <c r="AB434" i="1" s="1"/>
  <c r="L424" i="1"/>
  <c r="AB424" i="1" s="1"/>
  <c r="L423" i="1"/>
  <c r="AB423" i="1" s="1"/>
  <c r="L422" i="1"/>
  <c r="AB422" i="1" s="1"/>
  <c r="L414" i="1"/>
  <c r="AB414" i="1" s="1"/>
  <c r="L413" i="1"/>
  <c r="AB413" i="1" s="1"/>
  <c r="L412" i="1"/>
  <c r="AB412" i="1" s="1"/>
  <c r="L411" i="1"/>
  <c r="AB411" i="1" s="1"/>
  <c r="L410" i="1"/>
  <c r="AB410" i="1" s="1"/>
  <c r="L396" i="1"/>
  <c r="AB396" i="1" s="1"/>
  <c r="L395" i="1"/>
  <c r="AB395" i="1" s="1"/>
  <c r="L383" i="1"/>
  <c r="AB383" i="1" s="1"/>
  <c r="L382" i="1"/>
  <c r="AB382" i="1" s="1"/>
  <c r="L367" i="1"/>
  <c r="AB367" i="1" s="1"/>
  <c r="L366" i="1"/>
  <c r="AB366" i="1" s="1"/>
  <c r="L365" i="1"/>
  <c r="AB365" i="1" s="1"/>
  <c r="L364" i="1"/>
  <c r="AB364" i="1" s="1"/>
  <c r="L363" i="1"/>
  <c r="AB363" i="1" s="1"/>
  <c r="L350" i="1"/>
  <c r="AB350" i="1" s="1"/>
  <c r="AD350" i="1" s="1"/>
  <c r="L349" i="1"/>
  <c r="AB349" i="1" s="1"/>
  <c r="L348" i="1"/>
  <c r="AB348" i="1" s="1"/>
  <c r="AC348" i="1" s="1"/>
  <c r="L339" i="1"/>
  <c r="AB339" i="1" s="1"/>
  <c r="L338" i="1"/>
  <c r="AB338" i="1" s="1"/>
  <c r="L337" i="1"/>
  <c r="AB337" i="1" s="1"/>
  <c r="L336" i="1"/>
  <c r="AB336" i="1" s="1"/>
  <c r="L335" i="1"/>
  <c r="AB335" i="1" s="1"/>
  <c r="L334" i="1"/>
  <c r="AB334" i="1" s="1"/>
  <c r="W500" i="1"/>
  <c r="W499" i="1"/>
  <c r="AB499" i="1" s="1"/>
  <c r="W498" i="1"/>
  <c r="W496" i="1"/>
  <c r="AB496" i="1" s="1"/>
  <c r="AD496" i="1" s="1"/>
  <c r="W495" i="1"/>
  <c r="AB495" i="1" s="1"/>
  <c r="W494" i="1"/>
  <c r="AB494" i="1" s="1"/>
  <c r="W493" i="1"/>
  <c r="AB493" i="1" s="1"/>
  <c r="AB498" i="1" l="1"/>
  <c r="AB500" i="1"/>
  <c r="AG500" i="1" s="1"/>
  <c r="AE451" i="1"/>
  <c r="AC451" i="1"/>
  <c r="AE348" i="1"/>
  <c r="AG493" i="1"/>
  <c r="AI493" i="1"/>
  <c r="AD493" i="1"/>
  <c r="AE493" i="1"/>
  <c r="AC493" i="1"/>
  <c r="AG495" i="1"/>
  <c r="AI495" i="1"/>
  <c r="AD495" i="1"/>
  <c r="AE495" i="1"/>
  <c r="AC495" i="1"/>
  <c r="AG411" i="1"/>
  <c r="AI411" i="1"/>
  <c r="AD411" i="1"/>
  <c r="AE411" i="1"/>
  <c r="AC411" i="1"/>
  <c r="AG422" i="1"/>
  <c r="AI422" i="1"/>
  <c r="AD422" i="1"/>
  <c r="AE422" i="1"/>
  <c r="AC422" i="1"/>
  <c r="AG424" i="1"/>
  <c r="AI424" i="1"/>
  <c r="AD424" i="1"/>
  <c r="AE424" i="1"/>
  <c r="AC424" i="1"/>
  <c r="AG472" i="1"/>
  <c r="AI472" i="1"/>
  <c r="AD472" i="1"/>
  <c r="AE472" i="1"/>
  <c r="AC472" i="1"/>
  <c r="AG476" i="1"/>
  <c r="AI476" i="1"/>
  <c r="AD476" i="1"/>
  <c r="AE476" i="1"/>
  <c r="AC476" i="1"/>
  <c r="AG494" i="1"/>
  <c r="AI494" i="1"/>
  <c r="AE494" i="1"/>
  <c r="AC494" i="1"/>
  <c r="AD494" i="1"/>
  <c r="AG499" i="1"/>
  <c r="AI499" i="1"/>
  <c r="AD499" i="1"/>
  <c r="AE499" i="1"/>
  <c r="AC499" i="1"/>
  <c r="AG334" i="1"/>
  <c r="AI334" i="1"/>
  <c r="AD334" i="1"/>
  <c r="AE334" i="1"/>
  <c r="AC334" i="1"/>
  <c r="AG395" i="1"/>
  <c r="AI395" i="1"/>
  <c r="AE395" i="1"/>
  <c r="AC395" i="1"/>
  <c r="AD395" i="1"/>
  <c r="AG410" i="1"/>
  <c r="AI410" i="1"/>
  <c r="AE410" i="1"/>
  <c r="AC410" i="1"/>
  <c r="AD410" i="1"/>
  <c r="AG412" i="1"/>
  <c r="AI412" i="1"/>
  <c r="AE412" i="1"/>
  <c r="AC412" i="1"/>
  <c r="AD412" i="1"/>
  <c r="AG414" i="1"/>
  <c r="AI414" i="1"/>
  <c r="AE414" i="1"/>
  <c r="AC414" i="1"/>
  <c r="AD414" i="1"/>
  <c r="AG423" i="1"/>
  <c r="AI423" i="1"/>
  <c r="AE423" i="1"/>
  <c r="AC423" i="1"/>
  <c r="AD423" i="1"/>
  <c r="AE449" i="1"/>
  <c r="AG449" i="1"/>
  <c r="AI449" i="1"/>
  <c r="AD449" i="1"/>
  <c r="AG471" i="1"/>
  <c r="AI471" i="1"/>
  <c r="AE471" i="1"/>
  <c r="AC471" i="1"/>
  <c r="AD471" i="1"/>
  <c r="AG473" i="1"/>
  <c r="AI473" i="1"/>
  <c r="AE473" i="1"/>
  <c r="AC473" i="1"/>
  <c r="AD473" i="1"/>
  <c r="AG475" i="1"/>
  <c r="AI475" i="1"/>
  <c r="AE475" i="1"/>
  <c r="AC475" i="1"/>
  <c r="AD475" i="1"/>
  <c r="AG477" i="1"/>
  <c r="AI477" i="1"/>
  <c r="AE477" i="1"/>
  <c r="AC477" i="1"/>
  <c r="AD477" i="1"/>
  <c r="AI366" i="1"/>
  <c r="AG366" i="1"/>
  <c r="AD366" i="1"/>
  <c r="AC366" i="1"/>
  <c r="AE366" i="1"/>
  <c r="AG396" i="1"/>
  <c r="AI396" i="1"/>
  <c r="AD396" i="1"/>
  <c r="AE396" i="1"/>
  <c r="AC396" i="1"/>
  <c r="AG413" i="1"/>
  <c r="AI413" i="1"/>
  <c r="AD413" i="1"/>
  <c r="AE413" i="1"/>
  <c r="AC413" i="1"/>
  <c r="AG434" i="1"/>
  <c r="AI434" i="1"/>
  <c r="AG438" i="1"/>
  <c r="AI438" i="1"/>
  <c r="AG498" i="1"/>
  <c r="AI498" i="1"/>
  <c r="AE498" i="1"/>
  <c r="AC498" i="1"/>
  <c r="AD498" i="1"/>
  <c r="AG485" i="1"/>
  <c r="AI485" i="1"/>
  <c r="AE485" i="1"/>
  <c r="AC485" i="1"/>
  <c r="AD485" i="1"/>
  <c r="AG474" i="1"/>
  <c r="AI474" i="1"/>
  <c r="AD474" i="1"/>
  <c r="AE474" i="1"/>
  <c r="AC474" i="1"/>
  <c r="AG470" i="1"/>
  <c r="AI470" i="1"/>
  <c r="AD470" i="1"/>
  <c r="AE470" i="1"/>
  <c r="AC470" i="1"/>
  <c r="AI363" i="1"/>
  <c r="AG363" i="1"/>
  <c r="AD363" i="1"/>
  <c r="AE363" i="1"/>
  <c r="AC363" i="1"/>
  <c r="AG336" i="1"/>
  <c r="AI336" i="1"/>
  <c r="AI500" i="1"/>
  <c r="AC500" i="1"/>
  <c r="AD335" i="1"/>
  <c r="AG335" i="1"/>
  <c r="AI335" i="1"/>
  <c r="AD337" i="1"/>
  <c r="AG337" i="1"/>
  <c r="AI337" i="1"/>
  <c r="AG339" i="1"/>
  <c r="AI339" i="1"/>
  <c r="AC339" i="1"/>
  <c r="AE339" i="1"/>
  <c r="AD339" i="1"/>
  <c r="AG349" i="1"/>
  <c r="AI349" i="1"/>
  <c r="AI365" i="1"/>
  <c r="AG365" i="1"/>
  <c r="AC365" i="1"/>
  <c r="AE365" i="1"/>
  <c r="AD365" i="1"/>
  <c r="AI367" i="1"/>
  <c r="AG367" i="1"/>
  <c r="AC367" i="1"/>
  <c r="AE367" i="1"/>
  <c r="AD367" i="1"/>
  <c r="AI383" i="1"/>
  <c r="AG383" i="1"/>
  <c r="AD383" i="1"/>
  <c r="AE383" i="1"/>
  <c r="AC383" i="1"/>
  <c r="AG435" i="1"/>
  <c r="AI435" i="1"/>
  <c r="AE435" i="1"/>
  <c r="AC435" i="1"/>
  <c r="AD435" i="1"/>
  <c r="AG437" i="1"/>
  <c r="AI437" i="1"/>
  <c r="AG439" i="1"/>
  <c r="AI439" i="1"/>
  <c r="AG450" i="1"/>
  <c r="AI450" i="1"/>
  <c r="AE450" i="1"/>
  <c r="AC450" i="1"/>
  <c r="AD450" i="1"/>
  <c r="AG484" i="1"/>
  <c r="AI484" i="1"/>
  <c r="AD484" i="1"/>
  <c r="AE484" i="1"/>
  <c r="AC484" i="1"/>
  <c r="AG497" i="1"/>
  <c r="AI497" i="1"/>
  <c r="AD497" i="1"/>
  <c r="AE497" i="1"/>
  <c r="AC497" i="1"/>
  <c r="AI364" i="1"/>
  <c r="AG364" i="1"/>
  <c r="AD364" i="1"/>
  <c r="AC364" i="1"/>
  <c r="AE364" i="1"/>
  <c r="AI382" i="1"/>
  <c r="AG382" i="1"/>
  <c r="AE382" i="1"/>
  <c r="AC382" i="1"/>
  <c r="AD382" i="1"/>
  <c r="AG436" i="1"/>
  <c r="AI436" i="1"/>
  <c r="AG338" i="1"/>
  <c r="AI338" i="1"/>
  <c r="AG451" i="1"/>
  <c r="AI451" i="1"/>
  <c r="AG496" i="1"/>
  <c r="AI496" i="1"/>
  <c r="AG348" i="1"/>
  <c r="AI348" i="1"/>
  <c r="AG350" i="1"/>
  <c r="AI350" i="1"/>
  <c r="AD348" i="1"/>
  <c r="AE350" i="1"/>
  <c r="AC350" i="1"/>
  <c r="AD451" i="1"/>
  <c r="AC496" i="1"/>
  <c r="AE496" i="1"/>
  <c r="AE338" i="1"/>
  <c r="AC338" i="1"/>
  <c r="AE336" i="1"/>
  <c r="AC336" i="1"/>
  <c r="AD338" i="1"/>
  <c r="AE337" i="1"/>
  <c r="AC337" i="1"/>
  <c r="AD336" i="1"/>
  <c r="AE335" i="1"/>
  <c r="AC335" i="1"/>
  <c r="AD349" i="1"/>
  <c r="AE349" i="1"/>
  <c r="AC349" i="1"/>
  <c r="AC449" i="1"/>
  <c r="A6" i="2"/>
  <c r="B6" i="2"/>
  <c r="C6" i="2"/>
  <c r="D6" i="2"/>
  <c r="E6" i="2"/>
  <c r="F6" i="2"/>
  <c r="A7" i="2"/>
  <c r="B7" i="2"/>
  <c r="C7" i="2"/>
  <c r="D7" i="2"/>
  <c r="E7" i="2"/>
  <c r="F7" i="2"/>
  <c r="A8" i="2"/>
  <c r="B8" i="2"/>
  <c r="C8" i="2"/>
  <c r="D8" i="2"/>
  <c r="E8" i="2"/>
  <c r="F8" i="2"/>
  <c r="A63" i="2"/>
  <c r="B63" i="2"/>
  <c r="C63" i="2"/>
  <c r="D63" i="2"/>
  <c r="A64" i="2"/>
  <c r="B64" i="2"/>
  <c r="C64" i="2"/>
  <c r="D64" i="2"/>
  <c r="A65" i="2"/>
  <c r="B65" i="2"/>
  <c r="C65" i="2"/>
  <c r="D65" i="2"/>
  <c r="A66" i="2"/>
  <c r="B66" i="2"/>
  <c r="C66" i="2"/>
  <c r="D66" i="2"/>
  <c r="A67" i="2"/>
  <c r="B67" i="2"/>
  <c r="C67" i="2"/>
  <c r="D67" i="2"/>
  <c r="A68" i="2"/>
  <c r="B68" i="2"/>
  <c r="C68" i="2"/>
  <c r="D68" i="2"/>
  <c r="A69" i="2"/>
  <c r="B69" i="2"/>
  <c r="C69" i="2"/>
  <c r="D69" i="2"/>
  <c r="A70" i="2"/>
  <c r="B70" i="2"/>
  <c r="C70" i="2"/>
  <c r="D70" i="2"/>
  <c r="D62" i="2"/>
  <c r="C62" i="2"/>
  <c r="B62" i="2"/>
  <c r="A62" i="2"/>
  <c r="A59" i="2"/>
  <c r="B59" i="2"/>
  <c r="C59" i="2"/>
  <c r="D59" i="2"/>
  <c r="A60" i="2"/>
  <c r="B60" i="2"/>
  <c r="C60" i="2"/>
  <c r="D60" i="2"/>
  <c r="D58" i="2"/>
  <c r="C58" i="2"/>
  <c r="B58" i="2"/>
  <c r="A58" i="2"/>
  <c r="A54" i="2"/>
  <c r="B54" i="2"/>
  <c r="C54" i="2"/>
  <c r="D54" i="2"/>
  <c r="E54" i="2"/>
  <c r="A55" i="2"/>
  <c r="B55" i="2"/>
  <c r="C55" i="2"/>
  <c r="D55" i="2"/>
  <c r="E55" i="2"/>
  <c r="A56" i="2"/>
  <c r="B56" i="2"/>
  <c r="C56" i="2"/>
  <c r="D56" i="2"/>
  <c r="E56" i="2"/>
  <c r="E53" i="2"/>
  <c r="D53" i="2"/>
  <c r="C53" i="2"/>
  <c r="B53" i="2"/>
  <c r="A53" i="2"/>
  <c r="A50" i="2"/>
  <c r="B50" i="2"/>
  <c r="C50" i="2"/>
  <c r="D50" i="2"/>
  <c r="A51" i="2"/>
  <c r="B51" i="2"/>
  <c r="C51" i="2"/>
  <c r="D51" i="2"/>
  <c r="C49" i="2"/>
  <c r="D49" i="2"/>
  <c r="B49" i="2"/>
  <c r="A49" i="2"/>
  <c r="A46" i="2"/>
  <c r="B46" i="2"/>
  <c r="C46" i="2"/>
  <c r="D46" i="2"/>
  <c r="A47" i="2"/>
  <c r="B47" i="2"/>
  <c r="C47" i="2"/>
  <c r="D47" i="2"/>
  <c r="E47" i="2"/>
  <c r="D45" i="2"/>
  <c r="C45" i="2"/>
  <c r="B45" i="2"/>
  <c r="A45" i="2"/>
  <c r="A41" i="2"/>
  <c r="B41" i="2"/>
  <c r="C41" i="2"/>
  <c r="D41" i="2"/>
  <c r="A42" i="2"/>
  <c r="B42" i="2"/>
  <c r="C42" i="2"/>
  <c r="D42" i="2"/>
  <c r="A43" i="2"/>
  <c r="B43" i="2"/>
  <c r="C43" i="2"/>
  <c r="D43" i="2"/>
  <c r="E43" i="2"/>
  <c r="D40" i="2"/>
  <c r="C40" i="2"/>
  <c r="B40" i="2"/>
  <c r="A40" i="2"/>
  <c r="E34" i="2"/>
  <c r="D34" i="2"/>
  <c r="D35" i="2"/>
  <c r="D36" i="2"/>
  <c r="D37" i="2"/>
  <c r="D38" i="2"/>
  <c r="D33" i="2"/>
  <c r="A34" i="2"/>
  <c r="B34" i="2"/>
  <c r="C34" i="2"/>
  <c r="A35" i="2"/>
  <c r="B35" i="2"/>
  <c r="C35" i="2"/>
  <c r="A36" i="2"/>
  <c r="B36" i="2"/>
  <c r="C36" i="2"/>
  <c r="A37" i="2"/>
  <c r="B37" i="2"/>
  <c r="C37" i="2"/>
  <c r="A38" i="2"/>
  <c r="B38" i="2"/>
  <c r="C38" i="2"/>
  <c r="C33" i="2"/>
  <c r="A33" i="2"/>
  <c r="B33" i="2"/>
  <c r="D25" i="2"/>
  <c r="D26" i="2"/>
  <c r="D27" i="2"/>
  <c r="D28" i="2"/>
  <c r="D29" i="2"/>
  <c r="D30" i="2"/>
  <c r="D31" i="2"/>
  <c r="D24" i="2"/>
  <c r="C25" i="2"/>
  <c r="C26" i="2"/>
  <c r="C27" i="2"/>
  <c r="C28" i="2"/>
  <c r="C29" i="2"/>
  <c r="C30" i="2"/>
  <c r="C31" i="2"/>
  <c r="C24" i="2"/>
  <c r="A30" i="2"/>
  <c r="B30" i="2"/>
  <c r="A31" i="2"/>
  <c r="B31" i="2"/>
  <c r="A25" i="2"/>
  <c r="B25" i="2"/>
  <c r="A26" i="2"/>
  <c r="B26" i="2"/>
  <c r="A27" i="2"/>
  <c r="B27" i="2"/>
  <c r="A28" i="2"/>
  <c r="B28" i="2"/>
  <c r="A29" i="2"/>
  <c r="B29" i="2"/>
  <c r="B24" i="2"/>
  <c r="A24" i="2"/>
  <c r="C15" i="2"/>
  <c r="C16" i="2"/>
  <c r="C17" i="2"/>
  <c r="C18" i="2"/>
  <c r="C19" i="2"/>
  <c r="C20" i="2"/>
  <c r="C21" i="2"/>
  <c r="C22" i="2"/>
  <c r="C14" i="2"/>
  <c r="C10" i="2"/>
  <c r="C11" i="2"/>
  <c r="C12" i="2"/>
  <c r="C9" i="2"/>
  <c r="F15" i="2"/>
  <c r="F16" i="2"/>
  <c r="F17" i="2"/>
  <c r="F18" i="2"/>
  <c r="F14" i="2"/>
  <c r="E15" i="2"/>
  <c r="E16" i="2"/>
  <c r="E17" i="2"/>
  <c r="E18" i="2"/>
  <c r="E19" i="2"/>
  <c r="E20" i="2"/>
  <c r="E21" i="2"/>
  <c r="E22" i="2"/>
  <c r="E14" i="2"/>
  <c r="D15" i="2"/>
  <c r="D16" i="2"/>
  <c r="D17" i="2"/>
  <c r="D18" i="2"/>
  <c r="D19" i="2"/>
  <c r="D20" i="2"/>
  <c r="D21" i="2"/>
  <c r="D22" i="2"/>
  <c r="D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B14" i="2"/>
  <c r="A14" i="2"/>
  <c r="E10" i="2"/>
  <c r="E11" i="2"/>
  <c r="E12" i="2"/>
  <c r="E9" i="2"/>
  <c r="D10" i="2"/>
  <c r="D11" i="2"/>
  <c r="D12" i="2"/>
  <c r="D9" i="2"/>
  <c r="A10" i="2"/>
  <c r="B10" i="2"/>
  <c r="A11" i="2"/>
  <c r="B11" i="2"/>
  <c r="A12" i="2"/>
  <c r="B12" i="2"/>
  <c r="A9" i="2"/>
  <c r="B9" i="2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5" i="1"/>
  <c r="AE178" i="1"/>
  <c r="AE179" i="1"/>
  <c r="AE180" i="1"/>
  <c r="AE181" i="1"/>
  <c r="AE182" i="1"/>
  <c r="AE183" i="1"/>
  <c r="AE184" i="1"/>
  <c r="AE185" i="1"/>
  <c r="AE186" i="1"/>
  <c r="AE187" i="1"/>
  <c r="AE191" i="1"/>
  <c r="AE192" i="1"/>
  <c r="AE193" i="1"/>
  <c r="AE194" i="1"/>
  <c r="AE195" i="1"/>
  <c r="AE196" i="1"/>
  <c r="AE197" i="1"/>
  <c r="AE198" i="1"/>
  <c r="AE199" i="1"/>
  <c r="AC282" i="1"/>
  <c r="AD282" i="1"/>
  <c r="AE282" i="1"/>
  <c r="AC283" i="1"/>
  <c r="AD283" i="1"/>
  <c r="AE283" i="1"/>
  <c r="AC284" i="1"/>
  <c r="AD284" i="1"/>
  <c r="AE284" i="1"/>
  <c r="AC285" i="1"/>
  <c r="AD285" i="1"/>
  <c r="AE285" i="1"/>
  <c r="AC286" i="1"/>
  <c r="AD286" i="1"/>
  <c r="AE286" i="1"/>
  <c r="AC287" i="1"/>
  <c r="AD287" i="1"/>
  <c r="AE287" i="1"/>
  <c r="AC288" i="1"/>
  <c r="AD288" i="1"/>
  <c r="AE288" i="1"/>
  <c r="AC289" i="1"/>
  <c r="AD289" i="1"/>
  <c r="AE289" i="1"/>
  <c r="AC290" i="1"/>
  <c r="AD290" i="1"/>
  <c r="AE290" i="1"/>
  <c r="AC291" i="1"/>
  <c r="AD291" i="1"/>
  <c r="AE291" i="1"/>
  <c r="AC292" i="1"/>
  <c r="AD292" i="1"/>
  <c r="AE292" i="1"/>
  <c r="AC293" i="1"/>
  <c r="AD293" i="1"/>
  <c r="AE293" i="1"/>
  <c r="AC294" i="1"/>
  <c r="AD294" i="1"/>
  <c r="AE294" i="1"/>
  <c r="AC295" i="1"/>
  <c r="AD295" i="1"/>
  <c r="AE295" i="1"/>
  <c r="AC296" i="1"/>
  <c r="AD296" i="1"/>
  <c r="AE296" i="1"/>
  <c r="AC297" i="1"/>
  <c r="AD297" i="1"/>
  <c r="AE297" i="1"/>
  <c r="AC298" i="1"/>
  <c r="AD298" i="1"/>
  <c r="AE298" i="1"/>
  <c r="AC299" i="1"/>
  <c r="AD299" i="1"/>
  <c r="AE299" i="1"/>
  <c r="AC300" i="1"/>
  <c r="AD300" i="1"/>
  <c r="AE300" i="1"/>
  <c r="AC301" i="1"/>
  <c r="AD301" i="1"/>
  <c r="AE301" i="1"/>
  <c r="AC302" i="1"/>
  <c r="AD302" i="1"/>
  <c r="AE302" i="1"/>
  <c r="AC303" i="1"/>
  <c r="AD303" i="1"/>
  <c r="AE303" i="1"/>
  <c r="AC304" i="1"/>
  <c r="AD304" i="1"/>
  <c r="AE304" i="1"/>
  <c r="AC305" i="1"/>
  <c r="AD305" i="1"/>
  <c r="AE305" i="1"/>
  <c r="AC306" i="1"/>
  <c r="AD306" i="1"/>
  <c r="AE306" i="1"/>
  <c r="AC307" i="1"/>
  <c r="AD307" i="1"/>
  <c r="AE307" i="1"/>
  <c r="AC308" i="1"/>
  <c r="AD308" i="1"/>
  <c r="AE308" i="1"/>
  <c r="AC309" i="1"/>
  <c r="AD309" i="1"/>
  <c r="AE309" i="1"/>
  <c r="AC310" i="1"/>
  <c r="AD310" i="1"/>
  <c r="AE310" i="1"/>
  <c r="AC311" i="1"/>
  <c r="AD311" i="1"/>
  <c r="AE311" i="1"/>
  <c r="AC312" i="1"/>
  <c r="AD312" i="1"/>
  <c r="AE312" i="1"/>
  <c r="AC313" i="1"/>
  <c r="AD313" i="1"/>
  <c r="AE313" i="1"/>
  <c r="AC314" i="1"/>
  <c r="AD314" i="1"/>
  <c r="AE314" i="1"/>
  <c r="AC315" i="1"/>
  <c r="AD315" i="1"/>
  <c r="AE315" i="1"/>
  <c r="AC316" i="1"/>
  <c r="AD316" i="1"/>
  <c r="AE316" i="1"/>
  <c r="AC317" i="1"/>
  <c r="AD317" i="1"/>
  <c r="AE317" i="1"/>
  <c r="AC318" i="1"/>
  <c r="AD318" i="1"/>
  <c r="AE318" i="1"/>
  <c r="AC319" i="1"/>
  <c r="AD319" i="1"/>
  <c r="AE319" i="1"/>
  <c r="AC320" i="1"/>
  <c r="AD320" i="1"/>
  <c r="AE320" i="1"/>
  <c r="AC321" i="1"/>
  <c r="AD321" i="1"/>
  <c r="AE321" i="1"/>
  <c r="AC322" i="1"/>
  <c r="AD322" i="1"/>
  <c r="AE322" i="1"/>
  <c r="AC323" i="1"/>
  <c r="AD323" i="1"/>
  <c r="AE323" i="1"/>
  <c r="AC324" i="1"/>
  <c r="AD324" i="1"/>
  <c r="AE324" i="1"/>
  <c r="AC325" i="1"/>
  <c r="AD325" i="1"/>
  <c r="AE325" i="1"/>
  <c r="AC326" i="1"/>
  <c r="AD326" i="1"/>
  <c r="AE326" i="1"/>
  <c r="AC327" i="1"/>
  <c r="AD327" i="1"/>
  <c r="AE327" i="1"/>
  <c r="AC328" i="1"/>
  <c r="AD328" i="1"/>
  <c r="AE328" i="1"/>
  <c r="L190" i="1"/>
  <c r="AB190" i="1" s="1"/>
  <c r="L189" i="1"/>
  <c r="AB189" i="1" s="1"/>
  <c r="L188" i="1"/>
  <c r="AB188" i="1" s="1"/>
  <c r="AC188" i="1" s="1"/>
  <c r="L174" i="1"/>
  <c r="AB174" i="1" s="1"/>
  <c r="L173" i="1"/>
  <c r="AB173" i="1" s="1"/>
  <c r="L172" i="1"/>
  <c r="AB172" i="1" s="1"/>
  <c r="F41" i="2" s="1"/>
  <c r="L171" i="1"/>
  <c r="AB171" i="1" s="1"/>
  <c r="AD500" i="1" l="1"/>
  <c r="AE500" i="1"/>
  <c r="AC190" i="1"/>
  <c r="AE190" i="1"/>
  <c r="AE188" i="1"/>
  <c r="AC172" i="1"/>
  <c r="AE172" i="1"/>
  <c r="F40" i="3"/>
  <c r="AG171" i="1"/>
  <c r="AI171" i="1"/>
  <c r="F42" i="3"/>
  <c r="AG173" i="1"/>
  <c r="AI173" i="1"/>
  <c r="F43" i="3"/>
  <c r="AG174" i="1"/>
  <c r="AI174" i="1"/>
  <c r="F46" i="3"/>
  <c r="AG189" i="1"/>
  <c r="AI189" i="1"/>
  <c r="AD189" i="1"/>
  <c r="AE174" i="1"/>
  <c r="AC174" i="1"/>
  <c r="AD173" i="1"/>
  <c r="AD171" i="1"/>
  <c r="F47" i="3"/>
  <c r="AG190" i="1"/>
  <c r="AI190" i="1"/>
  <c r="F40" i="2"/>
  <c r="F47" i="2"/>
  <c r="F46" i="2"/>
  <c r="F41" i="3"/>
  <c r="AG172" i="1"/>
  <c r="AI172" i="1"/>
  <c r="F45" i="3"/>
  <c r="AG188" i="1"/>
  <c r="AI188" i="1"/>
  <c r="AD190" i="1"/>
  <c r="AE189" i="1"/>
  <c r="AC189" i="1"/>
  <c r="AD188" i="1"/>
  <c r="AD174" i="1"/>
  <c r="AE173" i="1"/>
  <c r="AC173" i="1"/>
  <c r="AD172" i="1"/>
  <c r="AE171" i="1"/>
  <c r="AC171" i="1"/>
  <c r="F43" i="2"/>
  <c r="F42" i="2"/>
  <c r="F45" i="2"/>
  <c r="AP69" i="1"/>
  <c r="AK23" i="1"/>
  <c r="AO44" i="1" l="1"/>
  <c r="AO43" i="1"/>
  <c r="Z422" i="1" l="1"/>
  <c r="Z416" i="1"/>
  <c r="Y414" i="1"/>
  <c r="Y413" i="1"/>
  <c r="Y412" i="1"/>
  <c r="Y411" i="1"/>
  <c r="Y410" i="1"/>
  <c r="Z388" i="1"/>
  <c r="Z382" i="1"/>
  <c r="Z363" i="1"/>
  <c r="Z352" i="1"/>
  <c r="Z341" i="1"/>
  <c r="Z334" i="1"/>
  <c r="K281" i="1"/>
  <c r="K280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3" i="1"/>
  <c r="K262" i="1"/>
  <c r="K261" i="1"/>
  <c r="K260" i="1"/>
  <c r="K259" i="1"/>
  <c r="K258" i="1"/>
  <c r="K257" i="1"/>
  <c r="K256" i="1"/>
  <c r="K255" i="1"/>
  <c r="K251" i="1"/>
  <c r="K250" i="1"/>
  <c r="K249" i="1"/>
  <c r="K248" i="1"/>
  <c r="K247" i="1"/>
  <c r="Z247" i="1" s="1"/>
  <c r="K245" i="1"/>
  <c r="K244" i="1"/>
  <c r="K243" i="1"/>
  <c r="K242" i="1"/>
  <c r="K235" i="1"/>
  <c r="K234" i="1"/>
  <c r="K233" i="1"/>
  <c r="K231" i="1"/>
  <c r="K230" i="1"/>
  <c r="K229" i="1"/>
  <c r="K225" i="1"/>
  <c r="K224" i="1"/>
  <c r="K223" i="1"/>
  <c r="K222" i="1"/>
  <c r="K221" i="1"/>
  <c r="K220" i="1"/>
  <c r="K219" i="1"/>
  <c r="K218" i="1"/>
  <c r="Z218" i="1" s="1"/>
  <c r="K216" i="1"/>
  <c r="K215" i="1"/>
  <c r="K214" i="1"/>
  <c r="K213" i="1"/>
  <c r="K207" i="1"/>
  <c r="K206" i="1"/>
  <c r="K205" i="1"/>
  <c r="K204" i="1"/>
  <c r="Z204" i="1" s="1"/>
  <c r="K202" i="1"/>
  <c r="K201" i="1"/>
  <c r="K200" i="1"/>
  <c r="Z192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3" i="1"/>
  <c r="K152" i="1"/>
  <c r="K151" i="1"/>
  <c r="K150" i="1"/>
  <c r="K149" i="1"/>
  <c r="K148" i="1"/>
  <c r="K144" i="1"/>
  <c r="K143" i="1"/>
  <c r="K142" i="1"/>
  <c r="K141" i="1"/>
  <c r="K140" i="1"/>
  <c r="K139" i="1"/>
  <c r="K137" i="1"/>
  <c r="K136" i="1"/>
  <c r="K135" i="1"/>
  <c r="K134" i="1"/>
  <c r="K133" i="1"/>
  <c r="K132" i="1"/>
  <c r="L132" i="1" s="1"/>
  <c r="K131" i="1"/>
  <c r="L131" i="1" s="1"/>
  <c r="K130" i="1"/>
  <c r="L130" i="1" s="1"/>
  <c r="K127" i="1"/>
  <c r="K126" i="1"/>
  <c r="K125" i="1"/>
  <c r="K124" i="1"/>
  <c r="K123" i="1"/>
  <c r="K122" i="1"/>
  <c r="Z122" i="1" s="1"/>
  <c r="K120" i="1"/>
  <c r="K119" i="1"/>
  <c r="K118" i="1"/>
  <c r="L118" i="1" s="1"/>
  <c r="K117" i="1"/>
  <c r="K114" i="1"/>
  <c r="K113" i="1"/>
  <c r="K112" i="1"/>
  <c r="K111" i="1"/>
  <c r="K110" i="1"/>
  <c r="K109" i="1"/>
  <c r="K108" i="1"/>
  <c r="K107" i="1"/>
  <c r="K106" i="1"/>
  <c r="K104" i="1"/>
  <c r="K103" i="1"/>
  <c r="K102" i="1"/>
  <c r="K101" i="1"/>
  <c r="K100" i="1"/>
  <c r="K91" i="1"/>
  <c r="K90" i="1"/>
  <c r="Z90" i="1" s="1"/>
  <c r="K88" i="1"/>
  <c r="L88" i="1" s="1"/>
  <c r="K87" i="1"/>
  <c r="K84" i="1"/>
  <c r="K83" i="1"/>
  <c r="K82" i="1"/>
  <c r="K81" i="1"/>
  <c r="K80" i="1"/>
  <c r="K79" i="1"/>
  <c r="K78" i="1"/>
  <c r="K77" i="1"/>
  <c r="K76" i="1"/>
  <c r="K75" i="1"/>
  <c r="K74" i="1"/>
  <c r="K73" i="1"/>
  <c r="Z73" i="1" s="1"/>
  <c r="K71" i="1"/>
  <c r="K70" i="1"/>
  <c r="K69" i="1"/>
  <c r="K68" i="1"/>
  <c r="K67" i="1"/>
  <c r="K66" i="1"/>
  <c r="K65" i="1"/>
  <c r="K64" i="1"/>
  <c r="L64" i="1" s="1"/>
  <c r="K63" i="1"/>
  <c r="L63" i="1" s="1"/>
  <c r="K53" i="1"/>
  <c r="AR21" i="1" s="1"/>
  <c r="K52" i="1"/>
  <c r="K51" i="1"/>
  <c r="K50" i="1"/>
  <c r="K48" i="1"/>
  <c r="K47" i="1"/>
  <c r="K46" i="1"/>
  <c r="K45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AQ29" i="1"/>
  <c r="K29" i="1"/>
  <c r="K28" i="1"/>
  <c r="K27" i="1"/>
  <c r="Z27" i="1" s="1"/>
  <c r="K25" i="1"/>
  <c r="K24" i="1"/>
  <c r="K23" i="1"/>
  <c r="K22" i="1"/>
  <c r="K21" i="1"/>
  <c r="AQ20" i="1"/>
  <c r="AQ28" i="1" s="1"/>
  <c r="K20" i="1"/>
  <c r="L20" i="1" s="1"/>
  <c r="AQ19" i="1"/>
  <c r="AQ27" i="1" s="1"/>
  <c r="K19" i="1"/>
  <c r="L19" i="1" s="1"/>
  <c r="AQ18" i="1"/>
  <c r="AQ26" i="1" s="1"/>
  <c r="AQ17" i="1"/>
  <c r="AQ25" i="1" s="1"/>
  <c r="AQ16" i="1"/>
  <c r="AQ24" i="1" s="1"/>
  <c r="AA382" i="1" l="1"/>
  <c r="AA334" i="1"/>
  <c r="Z434" i="1"/>
  <c r="Y21" i="1"/>
  <c r="L21" i="1"/>
  <c r="L23" i="1"/>
  <c r="AB23" i="1" s="1"/>
  <c r="L25" i="1"/>
  <c r="AB25" i="1" s="1"/>
  <c r="L47" i="1"/>
  <c r="AB47" i="1" s="1"/>
  <c r="L69" i="1"/>
  <c r="AB69" i="1" s="1"/>
  <c r="L101" i="1"/>
  <c r="AB101" i="1" s="1"/>
  <c r="L202" i="1"/>
  <c r="AB202" i="1" s="1"/>
  <c r="L216" i="1"/>
  <c r="AB216" i="1" s="1"/>
  <c r="L243" i="1"/>
  <c r="AB243" i="1" s="1"/>
  <c r="L255" i="1"/>
  <c r="AB255" i="1" s="1"/>
  <c r="L259" i="1"/>
  <c r="AB259" i="1" s="1"/>
  <c r="L263" i="1"/>
  <c r="AB263" i="1" s="1"/>
  <c r="L22" i="1"/>
  <c r="AB22" i="1" s="1"/>
  <c r="L24" i="1"/>
  <c r="AB24" i="1" s="1"/>
  <c r="L46" i="1"/>
  <c r="AB46" i="1" s="1"/>
  <c r="L48" i="1"/>
  <c r="AB48" i="1" s="1"/>
  <c r="L68" i="1"/>
  <c r="AB68" i="1" s="1"/>
  <c r="L70" i="1"/>
  <c r="AB70" i="1" s="1"/>
  <c r="Z87" i="1"/>
  <c r="AA87" i="1" s="1"/>
  <c r="L87" i="1"/>
  <c r="Z100" i="1"/>
  <c r="L100" i="1"/>
  <c r="L102" i="1"/>
  <c r="AB102" i="1" s="1"/>
  <c r="L104" i="1"/>
  <c r="AB104" i="1" s="1"/>
  <c r="Z117" i="1"/>
  <c r="AA117" i="1" s="1"/>
  <c r="L117" i="1"/>
  <c r="L119" i="1"/>
  <c r="AB119" i="1" s="1"/>
  <c r="L201" i="1"/>
  <c r="AB201" i="1" s="1"/>
  <c r="Z213" i="1"/>
  <c r="AA213" i="1" s="1"/>
  <c r="L213" i="1"/>
  <c r="AB213" i="1" s="1"/>
  <c r="L215" i="1"/>
  <c r="AB215" i="1" s="1"/>
  <c r="Z229" i="1"/>
  <c r="L229" i="1"/>
  <c r="AB229" i="1" s="1"/>
  <c r="AB231" i="1"/>
  <c r="L231" i="1"/>
  <c r="Z242" i="1"/>
  <c r="AA242" i="1" s="1"/>
  <c r="L242" i="1"/>
  <c r="AB242" i="1" s="1"/>
  <c r="L244" i="1"/>
  <c r="AB244" i="1" s="1"/>
  <c r="L256" i="1"/>
  <c r="AB256" i="1" s="1"/>
  <c r="L258" i="1"/>
  <c r="AB258" i="1" s="1"/>
  <c r="L260" i="1"/>
  <c r="AB260" i="1" s="1"/>
  <c r="L262" i="1"/>
  <c r="AB262" i="1" s="1"/>
  <c r="L281" i="1"/>
  <c r="M281" i="1" s="1"/>
  <c r="Z369" i="1"/>
  <c r="AA363" i="1" s="1"/>
  <c r="Z395" i="1"/>
  <c r="Z398" i="1"/>
  <c r="Z410" i="1"/>
  <c r="AA410" i="1" s="1"/>
  <c r="Z426" i="1"/>
  <c r="AA422" i="1" s="1"/>
  <c r="Z484" i="1"/>
  <c r="Z487" i="1"/>
  <c r="L45" i="1"/>
  <c r="AB45" i="1" s="1"/>
  <c r="L71" i="1"/>
  <c r="AB71" i="1" s="1"/>
  <c r="L103" i="1"/>
  <c r="AB103" i="1" s="1"/>
  <c r="L120" i="1"/>
  <c r="AB120" i="1" s="1"/>
  <c r="L200" i="1"/>
  <c r="AB200" i="1" s="1"/>
  <c r="L214" i="1"/>
  <c r="AB214" i="1" s="1"/>
  <c r="L230" i="1"/>
  <c r="AB230" i="1" s="1"/>
  <c r="L245" i="1"/>
  <c r="AB245" i="1" s="1"/>
  <c r="L257" i="1"/>
  <c r="AB257" i="1" s="1"/>
  <c r="L261" i="1"/>
  <c r="AB261" i="1" s="1"/>
  <c r="L280" i="1"/>
  <c r="M280" i="1" s="1"/>
  <c r="L148" i="1"/>
  <c r="AB148" i="1" s="1"/>
  <c r="L150" i="1"/>
  <c r="AB150" i="1" s="1"/>
  <c r="L152" i="1"/>
  <c r="AB152" i="1" s="1"/>
  <c r="L149" i="1"/>
  <c r="AB149" i="1" s="1"/>
  <c r="L151" i="1"/>
  <c r="AB151" i="1" s="1"/>
  <c r="L153" i="1"/>
  <c r="AB153" i="1" s="1"/>
  <c r="Z459" i="1"/>
  <c r="Z441" i="1"/>
  <c r="Z449" i="1"/>
  <c r="Z265" i="1"/>
  <c r="Z19" i="1"/>
  <c r="AA19" i="1" s="1"/>
  <c r="AR17" i="1"/>
  <c r="AR25" i="1" s="1"/>
  <c r="Z45" i="1"/>
  <c r="Z50" i="1"/>
  <c r="AA63" i="1"/>
  <c r="Z106" i="1"/>
  <c r="Z130" i="1"/>
  <c r="Z139" i="1"/>
  <c r="Z148" i="1"/>
  <c r="Z155" i="1"/>
  <c r="Z171" i="1"/>
  <c r="Z178" i="1"/>
  <c r="Z188" i="1"/>
  <c r="AA188" i="1" s="1"/>
  <c r="Z200" i="1"/>
  <c r="AA200" i="1" s="1"/>
  <c r="Z233" i="1"/>
  <c r="AA229" i="1" s="1"/>
  <c r="Z255" i="1"/>
  <c r="AA255" i="1" s="1"/>
  <c r="Z348" i="1"/>
  <c r="AA348" i="1" s="1"/>
  <c r="AP18" i="1"/>
  <c r="AP26" i="1" s="1"/>
  <c r="AP16" i="1"/>
  <c r="AP24" i="1" s="1"/>
  <c r="AP17" i="1"/>
  <c r="AP25" i="1" s="1"/>
  <c r="AN41" i="1"/>
  <c r="AR16" i="1"/>
  <c r="AR24" i="1" s="1"/>
  <c r="AR29" i="1"/>
  <c r="AP19" i="1"/>
  <c r="AP27" i="1" s="1"/>
  <c r="AQ22" i="1"/>
  <c r="AR19" i="1"/>
  <c r="AR27" i="1" s="1"/>
  <c r="AP20" i="1"/>
  <c r="AR18" i="1"/>
  <c r="AR26" i="1" s="1"/>
  <c r="AR20" i="1"/>
  <c r="AR28" i="1" s="1"/>
  <c r="AA434" i="1" l="1"/>
  <c r="AA484" i="1"/>
  <c r="AA100" i="1"/>
  <c r="F69" i="3"/>
  <c r="AG262" i="1"/>
  <c r="AI262" i="1"/>
  <c r="AC262" i="1"/>
  <c r="AE262" i="1"/>
  <c r="AD262" i="1"/>
  <c r="F69" i="2"/>
  <c r="F65" i="3"/>
  <c r="AG258" i="1"/>
  <c r="AI258" i="1"/>
  <c r="AC258" i="1"/>
  <c r="AE258" i="1"/>
  <c r="AD258" i="1"/>
  <c r="F65" i="2"/>
  <c r="AG244" i="1"/>
  <c r="AI244" i="1"/>
  <c r="AD244" i="1"/>
  <c r="AC244" i="1"/>
  <c r="AE244" i="1"/>
  <c r="F19" i="3"/>
  <c r="AG68" i="1"/>
  <c r="AI68" i="1"/>
  <c r="F19" i="2"/>
  <c r="AD68" i="1"/>
  <c r="AC68" i="1"/>
  <c r="AE68" i="1"/>
  <c r="F70" i="3"/>
  <c r="AG263" i="1"/>
  <c r="AI263" i="1"/>
  <c r="AD263" i="1"/>
  <c r="AE263" i="1"/>
  <c r="AC263" i="1"/>
  <c r="F70" i="2"/>
  <c r="AG243" i="1"/>
  <c r="AI243" i="1"/>
  <c r="AC243" i="1"/>
  <c r="AE243" i="1"/>
  <c r="AD243" i="1"/>
  <c r="F51" i="3"/>
  <c r="AG202" i="1"/>
  <c r="AI202" i="1"/>
  <c r="AD202" i="1"/>
  <c r="F51" i="2"/>
  <c r="AC202" i="1"/>
  <c r="AE202" i="1"/>
  <c r="F20" i="3"/>
  <c r="AG69" i="1"/>
  <c r="AI69" i="1"/>
  <c r="AC69" i="1"/>
  <c r="AE69" i="1"/>
  <c r="F20" i="2"/>
  <c r="AD69" i="1"/>
  <c r="F12" i="3"/>
  <c r="AG25" i="1"/>
  <c r="AI25" i="1"/>
  <c r="F12" i="2"/>
  <c r="AD25" i="1"/>
  <c r="AC25" i="1"/>
  <c r="AE25" i="1"/>
  <c r="AG103" i="1"/>
  <c r="AI103" i="1"/>
  <c r="AC103" i="1"/>
  <c r="AE103" i="1"/>
  <c r="AD103" i="1"/>
  <c r="AA280" i="1"/>
  <c r="Z280" i="1"/>
  <c r="AN40" i="1"/>
  <c r="AP21" i="1"/>
  <c r="AP29" i="1" s="1"/>
  <c r="F67" i="3"/>
  <c r="AG260" i="1"/>
  <c r="AI260" i="1"/>
  <c r="AC260" i="1"/>
  <c r="AE260" i="1"/>
  <c r="AD260" i="1"/>
  <c r="F67" i="2"/>
  <c r="F63" i="3"/>
  <c r="AG256" i="1"/>
  <c r="AI256" i="1"/>
  <c r="AC256" i="1"/>
  <c r="AE256" i="1"/>
  <c r="AD256" i="1"/>
  <c r="F63" i="2"/>
  <c r="AG242" i="1"/>
  <c r="AI242" i="1"/>
  <c r="AD242" i="1"/>
  <c r="AC242" i="1"/>
  <c r="AE242" i="1"/>
  <c r="F21" i="3"/>
  <c r="AG70" i="1"/>
  <c r="AI70" i="1"/>
  <c r="F21" i="2"/>
  <c r="AD70" i="1"/>
  <c r="AC70" i="1"/>
  <c r="AE70" i="1"/>
  <c r="F11" i="3"/>
  <c r="AG24" i="1"/>
  <c r="AI24" i="1"/>
  <c r="F11" i="2"/>
  <c r="AC24" i="1"/>
  <c r="AE24" i="1"/>
  <c r="AD24" i="1"/>
  <c r="F66" i="3"/>
  <c r="AG259" i="1"/>
  <c r="AI259" i="1"/>
  <c r="AD259" i="1"/>
  <c r="AC259" i="1"/>
  <c r="AE259" i="1"/>
  <c r="F66" i="2"/>
  <c r="F56" i="3"/>
  <c r="AG216" i="1"/>
  <c r="AI216" i="1"/>
  <c r="F56" i="2"/>
  <c r="AD216" i="1"/>
  <c r="AC216" i="1"/>
  <c r="AE216" i="1"/>
  <c r="AG101" i="1"/>
  <c r="AI101" i="1"/>
  <c r="AC101" i="1"/>
  <c r="AE101" i="1"/>
  <c r="AD101" i="1"/>
  <c r="AG47" i="1"/>
  <c r="AI47" i="1"/>
  <c r="AC47" i="1"/>
  <c r="AE47" i="1"/>
  <c r="AD47" i="1"/>
  <c r="F10" i="3"/>
  <c r="AG23" i="1"/>
  <c r="AI23" i="1"/>
  <c r="AC23" i="1"/>
  <c r="AE23" i="1"/>
  <c r="F10" i="2"/>
  <c r="AD23" i="1"/>
  <c r="F49" i="3"/>
  <c r="AG200" i="1"/>
  <c r="AI200" i="1"/>
  <c r="F49" i="2"/>
  <c r="AD200" i="1"/>
  <c r="AC200" i="1"/>
  <c r="AE200" i="1"/>
  <c r="AG120" i="1"/>
  <c r="AI120" i="1"/>
  <c r="AD120" i="1"/>
  <c r="AC120" i="1"/>
  <c r="AE120" i="1"/>
  <c r="F22" i="3"/>
  <c r="AG71" i="1"/>
  <c r="AI71" i="1"/>
  <c r="AC71" i="1"/>
  <c r="AE71" i="1"/>
  <c r="F22" i="2"/>
  <c r="AD71" i="1"/>
  <c r="AG45" i="1"/>
  <c r="AI45" i="1"/>
  <c r="AC45" i="1"/>
  <c r="AE45" i="1"/>
  <c r="AD45" i="1"/>
  <c r="F60" i="3"/>
  <c r="AG231" i="1"/>
  <c r="AI231" i="1"/>
  <c r="F60" i="2"/>
  <c r="AC231" i="1"/>
  <c r="AE231" i="1"/>
  <c r="AD231" i="1"/>
  <c r="F58" i="3"/>
  <c r="AG229" i="1"/>
  <c r="AI229" i="1"/>
  <c r="AC229" i="1"/>
  <c r="AE229" i="1"/>
  <c r="F58" i="2"/>
  <c r="AD229" i="1"/>
  <c r="F55" i="3"/>
  <c r="AG215" i="1"/>
  <c r="F55" i="2"/>
  <c r="AC215" i="1"/>
  <c r="AE215" i="1"/>
  <c r="AD215" i="1"/>
  <c r="AB280" i="1"/>
  <c r="AA395" i="1"/>
  <c r="AB281" i="1"/>
  <c r="F68" i="3"/>
  <c r="AG261" i="1"/>
  <c r="AI261" i="1"/>
  <c r="AD261" i="1"/>
  <c r="AC261" i="1"/>
  <c r="AE261" i="1"/>
  <c r="F68" i="2"/>
  <c r="F64" i="3"/>
  <c r="AG257" i="1"/>
  <c r="AI257" i="1"/>
  <c r="AD257" i="1"/>
  <c r="AC257" i="1"/>
  <c r="AE257" i="1"/>
  <c r="F64" i="2"/>
  <c r="AG245" i="1"/>
  <c r="AI245" i="1"/>
  <c r="AC245" i="1"/>
  <c r="AE245" i="1"/>
  <c r="AD245" i="1"/>
  <c r="F59" i="3"/>
  <c r="AG230" i="1"/>
  <c r="AI230" i="1"/>
  <c r="AD230" i="1"/>
  <c r="F59" i="2"/>
  <c r="AC230" i="1"/>
  <c r="AE230" i="1"/>
  <c r="F50" i="3"/>
  <c r="AG201" i="1"/>
  <c r="AI201" i="1"/>
  <c r="F50" i="2"/>
  <c r="AC201" i="1"/>
  <c r="AE201" i="1"/>
  <c r="AD201" i="1"/>
  <c r="AG119" i="1"/>
  <c r="AI119" i="1"/>
  <c r="AC119" i="1"/>
  <c r="AE119" i="1"/>
  <c r="AD119" i="1"/>
  <c r="AG104" i="1"/>
  <c r="AI104" i="1"/>
  <c r="AD104" i="1"/>
  <c r="AC104" i="1"/>
  <c r="AE104" i="1"/>
  <c r="AG102" i="1"/>
  <c r="AI102" i="1"/>
  <c r="AD102" i="1"/>
  <c r="AC102" i="1"/>
  <c r="AE102" i="1"/>
  <c r="AG48" i="1"/>
  <c r="AI48" i="1"/>
  <c r="AD48" i="1"/>
  <c r="AC48" i="1"/>
  <c r="AE48" i="1"/>
  <c r="AG46" i="1"/>
  <c r="AI46" i="1"/>
  <c r="AD46" i="1"/>
  <c r="AC46" i="1"/>
  <c r="AE46" i="1"/>
  <c r="F9" i="3"/>
  <c r="AG22" i="1"/>
  <c r="AI22" i="1"/>
  <c r="F9" i="2"/>
  <c r="AD22" i="1"/>
  <c r="AE22" i="1"/>
  <c r="AC22" i="1"/>
  <c r="AG255" i="1"/>
  <c r="AI255" i="1"/>
  <c r="F38" i="3"/>
  <c r="AG153" i="1"/>
  <c r="AI153" i="1"/>
  <c r="AD153" i="1"/>
  <c r="AC153" i="1"/>
  <c r="AE153" i="1"/>
  <c r="F38" i="2"/>
  <c r="F34" i="3"/>
  <c r="AG149" i="1"/>
  <c r="AI149" i="1"/>
  <c r="AD149" i="1"/>
  <c r="AC149" i="1"/>
  <c r="AE149" i="1"/>
  <c r="F34" i="2"/>
  <c r="F35" i="3"/>
  <c r="AG150" i="1"/>
  <c r="AI150" i="1"/>
  <c r="F35" i="2"/>
  <c r="AC150" i="1"/>
  <c r="AE150" i="1"/>
  <c r="AD150" i="1"/>
  <c r="F36" i="3"/>
  <c r="AG151" i="1"/>
  <c r="AI151" i="1"/>
  <c r="AD151" i="1"/>
  <c r="AC151" i="1"/>
  <c r="AE151" i="1"/>
  <c r="F36" i="2"/>
  <c r="F37" i="3"/>
  <c r="AG152" i="1"/>
  <c r="AI152" i="1"/>
  <c r="F37" i="2"/>
  <c r="AC152" i="1"/>
  <c r="AE152" i="1"/>
  <c r="AD152" i="1"/>
  <c r="F33" i="3"/>
  <c r="AG148" i="1"/>
  <c r="AI148" i="1"/>
  <c r="F33" i="2"/>
  <c r="AC148" i="1"/>
  <c r="AE148" i="1"/>
  <c r="AD148" i="1"/>
  <c r="AA171" i="1"/>
  <c r="AA148" i="1"/>
  <c r="AA130" i="1"/>
  <c r="AA45" i="1"/>
  <c r="AA449" i="1"/>
  <c r="AP28" i="1"/>
  <c r="AO30" i="1"/>
  <c r="AT27" i="1" l="1"/>
  <c r="AQ31" i="1"/>
  <c r="AG281" i="1"/>
  <c r="AI281" i="1"/>
  <c r="AC281" i="1"/>
  <c r="AE281" i="1"/>
  <c r="AD281" i="1"/>
  <c r="AG280" i="1"/>
  <c r="AI280" i="1"/>
  <c r="AD280" i="1"/>
  <c r="AC280" i="1"/>
  <c r="AE280" i="1"/>
  <c r="AQ67" i="1"/>
  <c r="AQ51" i="1"/>
  <c r="AP68" i="1"/>
  <c r="AD11" i="1"/>
  <c r="AN52" i="1"/>
  <c r="AP52" i="1"/>
  <c r="AC11" i="1"/>
  <c r="AN51" i="1"/>
  <c r="AO53" i="1"/>
  <c r="AO69" i="1"/>
  <c r="AE11" i="1"/>
  <c r="AN53" i="1"/>
  <c r="AP67" i="1"/>
  <c r="AP51" i="1"/>
  <c r="AQ52" i="1"/>
  <c r="AQ68" i="1"/>
  <c r="AS24" i="1"/>
  <c r="AK25" i="1"/>
  <c r="AK24" i="1"/>
  <c r="AO31" i="1"/>
  <c r="AO32" i="1"/>
  <c r="AO33" i="1"/>
  <c r="AS29" i="1"/>
  <c r="AS25" i="1"/>
  <c r="AS26" i="1"/>
  <c r="AS27" i="1"/>
  <c r="AO35" i="1"/>
  <c r="AS28" i="1"/>
  <c r="AO34" i="1"/>
  <c r="AP70" i="1" l="1"/>
  <c r="AP72" i="1" s="1"/>
  <c r="AO67" i="1"/>
  <c r="AO52" i="1"/>
  <c r="AQ70" i="1"/>
  <c r="AQ72" i="1"/>
  <c r="AO51" i="1"/>
  <c r="AO68" i="1"/>
  <c r="AK30" i="1"/>
  <c r="AK31" i="1" s="1"/>
  <c r="AK26" i="1"/>
  <c r="AO37" i="1"/>
  <c r="AO70" i="1" l="1"/>
  <c r="AO72" i="1" s="1"/>
</calcChain>
</file>

<file path=xl/sharedStrings.xml><?xml version="1.0" encoding="utf-8"?>
<sst xmlns="http://schemas.openxmlformats.org/spreadsheetml/2006/main" count="2766" uniqueCount="472">
  <si>
    <t>Станционный №</t>
  </si>
  <si>
    <t>Наименование оборудования, тип</t>
  </si>
  <si>
    <t>Завод-изготовитель</t>
  </si>
  <si>
    <t>Год ввода</t>
  </si>
  <si>
    <t>Мощность, МВт паропроизводительность, т/час</t>
  </si>
  <si>
    <t>Давление,          кг/см2</t>
  </si>
  <si>
    <t>Парковый ресурс</t>
  </si>
  <si>
    <t>Продление паркового ресурса</t>
  </si>
  <si>
    <t>Физический износ оборудования</t>
  </si>
  <si>
    <t>Наработка, час</t>
  </si>
  <si>
    <t>Количество пусков</t>
  </si>
  <si>
    <t>Замена ресурсоопределяющего элемента</t>
  </si>
  <si>
    <t>Назначенный ресурс на 01.01.11, час</t>
  </si>
  <si>
    <t>Количество продлений</t>
  </si>
  <si>
    <t>Норматив</t>
  </si>
  <si>
    <t>Факт на 01.01.09</t>
  </si>
  <si>
    <t>Факт на 01.01.10</t>
  </si>
  <si>
    <t>Наработка за 2010 год по состоянию на 01.01.11</t>
  </si>
  <si>
    <t>Факт на 01.01.11</t>
  </si>
  <si>
    <t>Год замены</t>
  </si>
  <si>
    <t>Наработка с момента замены, на 01.01.2011</t>
  </si>
  <si>
    <t>Период</t>
  </si>
  <si>
    <t>Турбоагрегат</t>
  </si>
  <si>
    <t>Котлоагрегат</t>
  </si>
  <si>
    <t>мощность</t>
  </si>
  <si>
    <t>УФИ, %</t>
  </si>
  <si>
    <t>паропроизводительность</t>
  </si>
  <si>
    <t>ОАО "Дальневосточная генерирующая компания"</t>
  </si>
  <si>
    <t xml:space="preserve"> филиал "Хабаровская генерация"</t>
  </si>
  <si>
    <t xml:space="preserve">50 и Старше </t>
  </si>
  <si>
    <t>Хабаровская ТЭЦ-1</t>
  </si>
  <si>
    <t>49-40 лет</t>
  </si>
  <si>
    <t>Турбоагрегаты</t>
  </si>
  <si>
    <t>39 -30 лет</t>
  </si>
  <si>
    <t>Паровая турбина ПР-25-90/10/0.9</t>
  </si>
  <si>
    <t>ТМЗ</t>
  </si>
  <si>
    <t>-</t>
  </si>
  <si>
    <t>29-20лет</t>
  </si>
  <si>
    <t>Паровая турбина ПТ-25-90/10</t>
  </si>
  <si>
    <t>ЛМЗ</t>
  </si>
  <si>
    <t>19-10 лет</t>
  </si>
  <si>
    <t xml:space="preserve"> Паровая турбина ПР-25-90/10/0.9</t>
  </si>
  <si>
    <t>меньше 10 лет</t>
  </si>
  <si>
    <t xml:space="preserve"> Паровая турбина ПТ-50-90/13</t>
  </si>
  <si>
    <t>Замена ротора СД и НД в 1995 г.</t>
  </si>
  <si>
    <t>Паровая турбина Т-100-130</t>
  </si>
  <si>
    <t>Замена ротора СД в 2008 г.</t>
  </si>
  <si>
    <t>Итого по РАО</t>
  </si>
  <si>
    <t>доля оборудования по возрасту</t>
  </si>
  <si>
    <t>Замена ротора СД в 2009 г.</t>
  </si>
  <si>
    <t>Паровая турбина Т-100/120-130</t>
  </si>
  <si>
    <t>УФИ</t>
  </si>
  <si>
    <t>Котлоагрегаты</t>
  </si>
  <si>
    <t>турбоагрег</t>
  </si>
  <si>
    <t>Котлоагрегат ТП-170-100</t>
  </si>
  <si>
    <t>ТКЗ</t>
  </si>
  <si>
    <t>котлоагр</t>
  </si>
  <si>
    <t>Котлоагрегат БКЗ-160-100ФБ</t>
  </si>
  <si>
    <t>БКЗ</t>
  </si>
  <si>
    <t>непригодное</t>
  </si>
  <si>
    <t>неудовлетворительное</t>
  </si>
  <si>
    <t xml:space="preserve"> Котлоагрегат БКЗ-220-100Ф</t>
  </si>
  <si>
    <t>условно пригодное</t>
  </si>
  <si>
    <t>удовлетворит</t>
  </si>
  <si>
    <t>Котлоагрегат БКЗ-210-140Ф</t>
  </si>
  <si>
    <t>очень хорошее</t>
  </si>
  <si>
    <t>Котлоагрегат БКЗ-210-140-7</t>
  </si>
  <si>
    <t>Котлоагрегат БКЗ-210-140-8</t>
  </si>
  <si>
    <t>Хабаровская ТЭЦ-3</t>
  </si>
  <si>
    <t>Паровая турбина Т-180/210-130</t>
  </si>
  <si>
    <t xml:space="preserve">Котлоагрегат ТПЕ-215 </t>
  </si>
  <si>
    <t>Паровой котел</t>
  </si>
  <si>
    <t>КП 04</t>
  </si>
  <si>
    <t>Котёл паровой ГМ-50-14-250</t>
  </si>
  <si>
    <t>БелКЗ</t>
  </si>
  <si>
    <t>24 года</t>
  </si>
  <si>
    <t>КП 05</t>
  </si>
  <si>
    <t>Водогрейный котел</t>
  </si>
  <si>
    <t>КВ 01</t>
  </si>
  <si>
    <t>Котёл водогрейный ПТВМ-180</t>
  </si>
  <si>
    <t xml:space="preserve"> 25 (давление воды)</t>
  </si>
  <si>
    <t>16 лет</t>
  </si>
  <si>
    <t>до 2011г</t>
  </si>
  <si>
    <t>КВ 02</t>
  </si>
  <si>
    <t>КВ 03</t>
  </si>
  <si>
    <t>Комсомольская ТЭЦ-2</t>
  </si>
  <si>
    <t>1а</t>
  </si>
  <si>
    <t>Паровая турбина Р-10(15)-29</t>
  </si>
  <si>
    <t>не имеет</t>
  </si>
  <si>
    <t>2а</t>
  </si>
  <si>
    <t>Паровая турбина Р-15(20)-29</t>
  </si>
  <si>
    <t>Паровая турбина Р-9-29</t>
  </si>
  <si>
    <t>3а</t>
  </si>
  <si>
    <t>Паровая турбина Т-25-29</t>
  </si>
  <si>
    <t>Паровая турбина Т-25-90</t>
  </si>
  <si>
    <t>Паровая турбина ПТ-60-90/13</t>
  </si>
  <si>
    <t>Паровая турбина Т-55-130</t>
  </si>
  <si>
    <t>Котлоагрегат БКЗ-160-100Ф</t>
  </si>
  <si>
    <t xml:space="preserve"> 1а</t>
  </si>
  <si>
    <t>Котлоагрегат Бабкок-Вилькокс</t>
  </si>
  <si>
    <t>ПРОЧИЕ</t>
  </si>
  <si>
    <t xml:space="preserve"> 2а</t>
  </si>
  <si>
    <t xml:space="preserve"> 3а</t>
  </si>
  <si>
    <t xml:space="preserve"> 4а</t>
  </si>
  <si>
    <t xml:space="preserve">Котлоагрегат ТП-150-39 </t>
  </si>
  <si>
    <t xml:space="preserve"> 5а</t>
  </si>
  <si>
    <t>Котлоагрегат БКЗ-75-39ФБ</t>
  </si>
  <si>
    <t>Комсомольская ТЭЦ-3</t>
  </si>
  <si>
    <t>Паровая турбина Т-180/210-130-1</t>
  </si>
  <si>
    <t xml:space="preserve">Котлоагрегат ТПГЕ-215-670 </t>
  </si>
  <si>
    <t>КП 01</t>
  </si>
  <si>
    <t>КП 02</t>
  </si>
  <si>
    <t>Котёл водогрейный КВГМ-100</t>
  </si>
  <si>
    <t>ДКЗ</t>
  </si>
  <si>
    <t>до 2013г</t>
  </si>
  <si>
    <t>КВ 04</t>
  </si>
  <si>
    <t>до 2012г</t>
  </si>
  <si>
    <t>Амурская ТЭЦ-1</t>
  </si>
  <si>
    <t>Паровая турбина ПР-25-90/10</t>
  </si>
  <si>
    <t>КТЗ</t>
  </si>
  <si>
    <t>Паровая турбина ПТ-80-130/13</t>
  </si>
  <si>
    <t xml:space="preserve">Котлоагрегат БКЗ-220-100Ф </t>
  </si>
  <si>
    <t>Котлоагрегат БКЗ-220-100Ф-9</t>
  </si>
  <si>
    <t>Котлоагрегат БКЗ-220-100Ф</t>
  </si>
  <si>
    <t>Котлоагрегат БКЗ-220-100-7</t>
  </si>
  <si>
    <t>Котлоагрегат БКЗ-210-140-9</t>
  </si>
  <si>
    <t>Николаевская ТЭЦ</t>
  </si>
  <si>
    <t>Паровая турбина ПТ-12-35-10М</t>
  </si>
  <si>
    <t>Паровая турбина К-50-90-4</t>
  </si>
  <si>
    <t>Паровая турбина Т-50/55-90-4</t>
  </si>
  <si>
    <t>24 год</t>
  </si>
  <si>
    <t>до 2010г</t>
  </si>
  <si>
    <t>Котлоагрегат БКЗ-160-100ГМЗ</t>
  </si>
  <si>
    <t>Майская ГРЭС</t>
  </si>
  <si>
    <t>Паровая турбина К-12-35</t>
  </si>
  <si>
    <t>Паровая турбина АК-6</t>
  </si>
  <si>
    <t>ГТУ 05</t>
  </si>
  <si>
    <t>ГТГ-1А</t>
  </si>
  <si>
    <t>МАШПР</t>
  </si>
  <si>
    <t>ГТУ 06</t>
  </si>
  <si>
    <t>ДА 14 Л</t>
  </si>
  <si>
    <t>ГТУ 07</t>
  </si>
  <si>
    <t>ГТУ 08</t>
  </si>
  <si>
    <t>ГТУ 09</t>
  </si>
  <si>
    <t>Котлоагрегат ТС-35У</t>
  </si>
  <si>
    <t>БЕЛКЗ</t>
  </si>
  <si>
    <t>Котлоагрегат ТС-35</t>
  </si>
  <si>
    <t xml:space="preserve"> филиал "Приморская генерация"</t>
  </si>
  <si>
    <t>Владивостокская ТЭЦ-2</t>
  </si>
  <si>
    <t>Паровая турбина Р-80/100-130</t>
  </si>
  <si>
    <t>УТМЗ</t>
  </si>
  <si>
    <t>Паровая турбина Т-98/100-130</t>
  </si>
  <si>
    <t xml:space="preserve"> Паровая турбина Т-105/100-131</t>
  </si>
  <si>
    <t xml:space="preserve"> Паровая турбина Т-109/100-131</t>
  </si>
  <si>
    <t>Паровая турбина ПР-50/60-115/13/1,2</t>
  </si>
  <si>
    <t>Паровая турбина ПТ-55/80-130/13</t>
  </si>
  <si>
    <t>Котлоагрегат БКЗ-210-140-ФБ</t>
  </si>
  <si>
    <t>Котлоагрегат БКЗ-210-140-5</t>
  </si>
  <si>
    <t xml:space="preserve"> Котлоагрегат БКЗ-210-140-8</t>
  </si>
  <si>
    <t>Артёмовская ТЭЦ</t>
  </si>
  <si>
    <t>Паровая турбина КТ-115-8.8-2</t>
  </si>
  <si>
    <t>Паровая турбина К-100-90</t>
  </si>
  <si>
    <t>Котлоагрегат БКЗ-220 100 Ф</t>
  </si>
  <si>
    <t>Партизанская ГРЭС</t>
  </si>
  <si>
    <t>Паровая турбина Т-97-90-7</t>
  </si>
  <si>
    <t>Паровая турбина К-100-90-6</t>
  </si>
  <si>
    <t>Паровая турбина К-50-90-3</t>
  </si>
  <si>
    <t>Котлоагрегат ТП-160-100</t>
  </si>
  <si>
    <t>Котлоагрегат ТП-130-100</t>
  </si>
  <si>
    <t xml:space="preserve"> филиал "Амурская генерация"</t>
  </si>
  <si>
    <t>Благовещенская ТЭЦ</t>
  </si>
  <si>
    <t>Паровая турбина ПТ-60-130/13</t>
  </si>
  <si>
    <t>Паровая турбина Т-110/120-130-4</t>
  </si>
  <si>
    <t>УТЗ</t>
  </si>
  <si>
    <t>Котлоагрегат БКЗ-420-140-7</t>
  </si>
  <si>
    <t xml:space="preserve">КВ1 </t>
  </si>
  <si>
    <t>КВГМ-100-150</t>
  </si>
  <si>
    <t>до 2014г</t>
  </si>
  <si>
    <t>КВ2</t>
  </si>
  <si>
    <t>Райчихинская ГРЭС</t>
  </si>
  <si>
    <t>Паровая турбина К-12-29</t>
  </si>
  <si>
    <t>БМЗ</t>
  </si>
  <si>
    <t>Паровая турбина Р-7-29/7</t>
  </si>
  <si>
    <t>ЛКЗ</t>
  </si>
  <si>
    <t>Паровая турбина П-33-90/10</t>
  </si>
  <si>
    <t>Котлоагрегат ЦКТИ-75-39Ф</t>
  </si>
  <si>
    <t>до 2014г.</t>
  </si>
  <si>
    <t xml:space="preserve"> филиал "Нерюнгринская ГРЭС"</t>
  </si>
  <si>
    <t>Нерюнгринская ГРЭС</t>
  </si>
  <si>
    <t xml:space="preserve">Паровая турбина К-210-130-3 </t>
  </si>
  <si>
    <t xml:space="preserve">Паровая турбина Т-180/210-130-1 </t>
  </si>
  <si>
    <t xml:space="preserve">Котлоагрегат ТПЕ-214 СЗХЛ </t>
  </si>
  <si>
    <t>Котёл водогрейный КВТК-100-150-5С</t>
  </si>
  <si>
    <t>17,5 (давление воды)</t>
  </si>
  <si>
    <t xml:space="preserve">30 лет </t>
  </si>
  <si>
    <t>Чульманская ТЭЦ</t>
  </si>
  <si>
    <t>Паровая турбина ПТ-12-35</t>
  </si>
  <si>
    <t xml:space="preserve">Паровая турбина К-12-35 </t>
  </si>
  <si>
    <t>Котлоагрегат  ЦКТИ –75-39-Ф2</t>
  </si>
  <si>
    <t xml:space="preserve">  БКЗ</t>
  </si>
  <si>
    <t>Котлоагрегат  ЦКТИ –75-39-Ф3</t>
  </si>
  <si>
    <t>Котлоагрегат БКЗ –75-39</t>
  </si>
  <si>
    <t xml:space="preserve"> филиал "ЛуТЭК"</t>
  </si>
  <si>
    <t>Приморская ГРЭС</t>
  </si>
  <si>
    <t>Турбоагрегат К-110-90-7</t>
  </si>
  <si>
    <t>Турбоагрегат Т-96/110-90</t>
  </si>
  <si>
    <t>Турбоагрегат К-210-130-3</t>
  </si>
  <si>
    <t>Турбоагрегат К-215-130-1</t>
  </si>
  <si>
    <t>1А</t>
  </si>
  <si>
    <t>Котлоагрегат БКЗ-220-100</t>
  </si>
  <si>
    <t>1Б</t>
  </si>
  <si>
    <t>2А</t>
  </si>
  <si>
    <t>2Б</t>
  </si>
  <si>
    <t>3А</t>
  </si>
  <si>
    <t>3Б</t>
  </si>
  <si>
    <t>4А</t>
  </si>
  <si>
    <t>4Б</t>
  </si>
  <si>
    <t>Котлоагрегат БКЗ-670-140</t>
  </si>
  <si>
    <t xml:space="preserve"> филиал "Приморские тепловые сети"</t>
  </si>
  <si>
    <t>Владивостокская ТЭЦ-1</t>
  </si>
  <si>
    <t>ГТУ 1</t>
  </si>
  <si>
    <t>МГТС MobilePAC   FT-8-3</t>
  </si>
  <si>
    <t>ИНОФ.</t>
  </si>
  <si>
    <t>ГТУ 2</t>
  </si>
  <si>
    <t>К02</t>
  </si>
  <si>
    <t>Котлы паровые теплоснабжения БКЗ-75-16М</t>
  </si>
  <si>
    <t xml:space="preserve"> 24 года</t>
  </si>
  <si>
    <t>К03</t>
  </si>
  <si>
    <t>К04</t>
  </si>
  <si>
    <t>КВ05</t>
  </si>
  <si>
    <t>Котлы водогрейные КВГМ-100-150</t>
  </si>
  <si>
    <t>20 лет</t>
  </si>
  <si>
    <t>КВ06</t>
  </si>
  <si>
    <t>Владивостокские тепловые сети</t>
  </si>
  <si>
    <t>КВ01</t>
  </si>
  <si>
    <t>до 2012</t>
  </si>
  <si>
    <t>КВ02</t>
  </si>
  <si>
    <t>до 2013</t>
  </si>
  <si>
    <t>КВ03</t>
  </si>
  <si>
    <t>до 2014</t>
  </si>
  <si>
    <t>КВ04</t>
  </si>
  <si>
    <t>К01</t>
  </si>
  <si>
    <t>Котлы паровые теплоснабжения ДКВР-10-13</t>
  </si>
  <si>
    <t>Котлы паровые теплоснабжения ДКВР-20-13</t>
  </si>
  <si>
    <t>К05</t>
  </si>
  <si>
    <t>Котлы водогрейные ЭЧМ-25-35</t>
  </si>
  <si>
    <t xml:space="preserve">Прочие </t>
  </si>
  <si>
    <t>КВ07</t>
  </si>
  <si>
    <t>КВ08</t>
  </si>
  <si>
    <t>Прочие</t>
  </si>
  <si>
    <t>Котлы паровые теплоснабжения ТП-20М</t>
  </si>
  <si>
    <t>К06</t>
  </si>
  <si>
    <t>Котлы водогрейные ВЭФ-25Б</t>
  </si>
  <si>
    <t>Хабаровская теплосетевая компания</t>
  </si>
  <si>
    <t>Хабаровская ТЭЦ-2</t>
  </si>
  <si>
    <t>Котлы водогрейные ПТВМ-50</t>
  </si>
  <si>
    <t xml:space="preserve">16 лет </t>
  </si>
  <si>
    <t>до2013</t>
  </si>
  <si>
    <t>до 2008 (не экспл.)</t>
  </si>
  <si>
    <t>Котлы паровые теплоснабжения Б-50-14/250</t>
  </si>
  <si>
    <t>Котлы водогрейные ПТВМ-100</t>
  </si>
  <si>
    <t>до 2011</t>
  </si>
  <si>
    <t>Котлы водогрейные КВГМ-100</t>
  </si>
  <si>
    <t>КВ09</t>
  </si>
  <si>
    <t>Ургальская котельная (Цех № 2 Хабаровская ТЭЦ-2) п. Чегдомын</t>
  </si>
  <si>
    <t>К01А</t>
  </si>
  <si>
    <t>Котлы паровые теплоснабженияТС-35-2</t>
  </si>
  <si>
    <t>до2012</t>
  </si>
  <si>
    <t>Котлы паровые теплоснабженияТС-35-39</t>
  </si>
  <si>
    <t>Котлы паровые теплоснабженияТС-35-У</t>
  </si>
  <si>
    <t>Биробиджанская ТЭЦ</t>
  </si>
  <si>
    <t>Котлы паровые теплоснабженияБКЗ-75-39 ФБ</t>
  </si>
  <si>
    <t>до2014</t>
  </si>
  <si>
    <t>К07</t>
  </si>
  <si>
    <t>К08</t>
  </si>
  <si>
    <t>К09</t>
  </si>
  <si>
    <t>ТаганКЗ</t>
  </si>
  <si>
    <t>К10</t>
  </si>
  <si>
    <t>ОАО "Сахалинэнерго"</t>
  </si>
  <si>
    <t>Сахалинская ГРЭС</t>
  </si>
  <si>
    <t>Паровая турбина, К-50-90-3.</t>
  </si>
  <si>
    <t>Паровая турбина,К-50-90-3.</t>
  </si>
  <si>
    <t>Энергетический котел, БКЗ-220-100</t>
  </si>
  <si>
    <t>Южно-Сахалинская ТЭЦ-1</t>
  </si>
  <si>
    <t>Паровая турбина,ПТ-60-130/13.</t>
  </si>
  <si>
    <t>Паровая турбина,Т-50/60-130.</t>
  </si>
  <si>
    <t>Паровая турбина,Т-110/120-130-4.</t>
  </si>
  <si>
    <t>Энергетический котел, БКЗ-320-140</t>
  </si>
  <si>
    <t>ОАО "Камчатскэнерго"</t>
  </si>
  <si>
    <t>Камчатская ТЭЦ-1</t>
  </si>
  <si>
    <t xml:space="preserve">Паровая турбина ПТ-25-90/10М </t>
  </si>
  <si>
    <t xml:space="preserve"> -</t>
  </si>
  <si>
    <t xml:space="preserve">Паровая турбина К-50-90-4 </t>
  </si>
  <si>
    <t xml:space="preserve">Паровая турбина Т-50-90 </t>
  </si>
  <si>
    <t>Энергетический котел  БКЗ-120-100ГМ</t>
  </si>
  <si>
    <t>Камчатская ТЭЦ-2</t>
  </si>
  <si>
    <t>Паровая турбина  ПТ 80/100-130-13</t>
  </si>
  <si>
    <t>Энергетический котел  БКЗ-320-140ГМ</t>
  </si>
  <si>
    <t>ОАО "Чукотэнерго"</t>
  </si>
  <si>
    <t>Анадырская ТЭЦ</t>
  </si>
  <si>
    <t>Паровая турбина, ПТ 25-90/10М</t>
  </si>
  <si>
    <t>Энергетический котел БКЗ 160-100</t>
  </si>
  <si>
    <t>Чаунская ТЭЦ</t>
  </si>
  <si>
    <t>Паровая турбина, П-5 (6)-35/5</t>
  </si>
  <si>
    <t>Паровая турбина, К-10 (12)-35</t>
  </si>
  <si>
    <t>Паровая турбина, ПТ-12-35/10М</t>
  </si>
  <si>
    <t>Паровая турбина, АК-1.5 (4-4)</t>
  </si>
  <si>
    <t>Паровая турбина, АК-1.5 (4-3)</t>
  </si>
  <si>
    <t>Энергетический котел ТС-30</t>
  </si>
  <si>
    <t>Энергетический котел Е-50-40</t>
  </si>
  <si>
    <t>Энергетический котел ПК-50-40</t>
  </si>
  <si>
    <t>Эгвекинотская ГРЭС</t>
  </si>
  <si>
    <t>Паровая турбина, П-6-35-5М</t>
  </si>
  <si>
    <t>Паровая турбина, ПТ-12/15-35/10М</t>
  </si>
  <si>
    <t>Паровая турбина, К-12-35У</t>
  </si>
  <si>
    <t>Энергетический котел ЧКД-ДУКЛА</t>
  </si>
  <si>
    <t>ИНОФ</t>
  </si>
  <si>
    <t>Энергетический котел К-50-40</t>
  </si>
  <si>
    <t>ОАО "Магаданэнерго"</t>
  </si>
  <si>
    <t xml:space="preserve">Аркагалинская ГРЭС </t>
  </si>
  <si>
    <t>Паровая турбина К-35-29</t>
  </si>
  <si>
    <t>1955</t>
  </si>
  <si>
    <t>267</t>
  </si>
  <si>
    <t>Паровая турбина АПТ-12-29</t>
  </si>
  <si>
    <t>1964</t>
  </si>
  <si>
    <t>311</t>
  </si>
  <si>
    <t>Паровая турбина Р-12-90/31М</t>
  </si>
  <si>
    <t>1974</t>
  </si>
  <si>
    <t>81</t>
  </si>
  <si>
    <t>Паровая турбина К-55-90</t>
  </si>
  <si>
    <t>125</t>
  </si>
  <si>
    <t>184</t>
  </si>
  <si>
    <t>1980</t>
  </si>
  <si>
    <t>178</t>
  </si>
  <si>
    <t>Энергетический котел ТП-150-1</t>
  </si>
  <si>
    <t>1956</t>
  </si>
  <si>
    <t>Энергетический котел ТП-38</t>
  </si>
  <si>
    <t>1962</t>
  </si>
  <si>
    <t>Энергетический котел БКЗ-220-100-4</t>
  </si>
  <si>
    <t>1976</t>
  </si>
  <si>
    <t>Энергетический котел БКЗ-220-100-4с</t>
  </si>
  <si>
    <t>Магаданская ТЭЦ</t>
  </si>
  <si>
    <t>Паровая турбина ПТ-25/30-90/10М</t>
  </si>
  <si>
    <t>2004</t>
  </si>
  <si>
    <t>40 лет</t>
  </si>
  <si>
    <t>Паровая турбина ПТ-25-90/10М</t>
  </si>
  <si>
    <t>2000</t>
  </si>
  <si>
    <t>Энергетический котел БКЗ-50-39Ф</t>
  </si>
  <si>
    <t>1963</t>
  </si>
  <si>
    <t>Энергетический котел БКЗ-160-100Ф</t>
  </si>
  <si>
    <t>1977</t>
  </si>
  <si>
    <t>ОАО "Якутскэнерго"</t>
  </si>
  <si>
    <t>Якутская ГРЭС</t>
  </si>
  <si>
    <t>Газовая турбина ГТЭ-45-3</t>
  </si>
  <si>
    <t>Турбоатом, г. Харьков</t>
  </si>
  <si>
    <t>Газовая турбина ГТЭ-45-3М</t>
  </si>
  <si>
    <t>Газовая турбина ГТ-35-770-2</t>
  </si>
  <si>
    <t>Якутская ТЭЦ</t>
  </si>
  <si>
    <t>Паровая турбина АП-6-35/5</t>
  </si>
  <si>
    <t>Калужский турбинный завод</t>
  </si>
  <si>
    <t>Паровая турбина АТ-6/35</t>
  </si>
  <si>
    <r>
      <t xml:space="preserve">Паровой котел ГМ-50 </t>
    </r>
    <r>
      <rPr>
        <sz val="12"/>
        <color indexed="10"/>
        <rFont val="Arial"/>
        <family val="2"/>
        <charset val="204"/>
      </rPr>
      <t>ст№1</t>
    </r>
  </si>
  <si>
    <t>Белгородский котельный завод</t>
  </si>
  <si>
    <t>30 лет</t>
  </si>
  <si>
    <t>до 09.2013 г.</t>
  </si>
  <si>
    <r>
      <t>Паровой котел ГМ-60</t>
    </r>
    <r>
      <rPr>
        <sz val="12"/>
        <color indexed="10"/>
        <rFont val="Arial"/>
        <family val="2"/>
        <charset val="204"/>
      </rPr>
      <t xml:space="preserve"> ст№2</t>
    </r>
  </si>
  <si>
    <t>до 10.2014 г.</t>
  </si>
  <si>
    <r>
      <t>Паровой котел ТС-35-У</t>
    </r>
    <r>
      <rPr>
        <sz val="12"/>
        <color indexed="10"/>
        <rFont val="Arial"/>
        <family val="2"/>
        <charset val="204"/>
      </rPr>
      <t xml:space="preserve"> ст.№3</t>
    </r>
  </si>
  <si>
    <t>до 05.2011 г.</t>
  </si>
  <si>
    <t>Удельный физический износ</t>
  </si>
  <si>
    <t>установленная мощность с износом более 67%</t>
  </si>
  <si>
    <t>менее 67%</t>
  </si>
  <si>
    <t>Интегральный показатель</t>
  </si>
  <si>
    <r>
      <t>с интег показ</t>
    </r>
    <r>
      <rPr>
        <sz val="12"/>
        <rFont val="Calibri"/>
        <family val="2"/>
        <charset val="204"/>
      </rPr>
      <t>&gt;</t>
    </r>
    <r>
      <rPr>
        <sz val="8.4"/>
        <rFont val="Arial"/>
        <family val="2"/>
        <charset val="204"/>
      </rPr>
      <t>0.571</t>
    </r>
  </si>
  <si>
    <t>%</t>
  </si>
  <si>
    <t>нормальное</t>
  </si>
  <si>
    <t>Год достижения наработки ПР, ИД</t>
  </si>
  <si>
    <t>Комсомольская ТЭЦ-1,2</t>
  </si>
  <si>
    <t>Артемовская ТЭЦ</t>
  </si>
  <si>
    <t>Мощность, МВт</t>
  </si>
  <si>
    <t>Число продлений</t>
  </si>
  <si>
    <t>Год достижения ПР, ИР</t>
  </si>
  <si>
    <t>Электростанция</t>
  </si>
  <si>
    <t>Ст.№</t>
  </si>
  <si>
    <t>Демонтаж модернизация, год проведения</t>
  </si>
  <si>
    <t>реконструкция с заменой ЦВД, РВД</t>
  </si>
  <si>
    <t>демонтаж</t>
  </si>
  <si>
    <t>Каскад  Вилюйских ГЭС</t>
  </si>
  <si>
    <t>Турбинное оборудование</t>
  </si>
  <si>
    <t>ГТ 01</t>
  </si>
  <si>
    <t>ПЛ70/3164-ВМ-410</t>
  </si>
  <si>
    <t>ГТ 02</t>
  </si>
  <si>
    <t>ГТ 03</t>
  </si>
  <si>
    <t>ГТ 04</t>
  </si>
  <si>
    <t>ПЛ 70/3164-ВМ-410</t>
  </si>
  <si>
    <t>ГТ 05**</t>
  </si>
  <si>
    <t>РО75/3123-ВМ-450</t>
  </si>
  <si>
    <t>08.10.2000 г.</t>
  </si>
  <si>
    <t>ГТ 06</t>
  </si>
  <si>
    <t>04.08.2003 г.</t>
  </si>
  <si>
    <t>ГТ 07</t>
  </si>
  <si>
    <t>21.08.2002 г.</t>
  </si>
  <si>
    <t>ГТ 08</t>
  </si>
  <si>
    <t>10.11.2008 г</t>
  </si>
  <si>
    <t>ТБАТ</t>
  </si>
  <si>
    <t>Год</t>
  </si>
  <si>
    <t>Наработка оборудования</t>
  </si>
  <si>
    <t>Первое продление</t>
  </si>
  <si>
    <t>Второе продление</t>
  </si>
  <si>
    <t>2011-2015</t>
  </si>
  <si>
    <t>2016-2020</t>
  </si>
  <si>
    <t>2020-2025</t>
  </si>
  <si>
    <t>Выработавшее первый ИР и продленное</t>
  </si>
  <si>
    <t>Выработавшее второй ИР и продленное</t>
  </si>
  <si>
    <t>на 2010 г.</t>
  </si>
  <si>
    <t>на 2025 г.</t>
  </si>
  <si>
    <t>2011-2025</t>
  </si>
  <si>
    <t>Оборудование выработавшее проектный парковый ресурс</t>
  </si>
  <si>
    <t>демонтаж с заменой</t>
  </si>
  <si>
    <t>Факт на 01.01.12</t>
  </si>
  <si>
    <t>В-ВОДОТР.-120-33</t>
  </si>
  <si>
    <t>1948</t>
  </si>
  <si>
    <t>1951</t>
  </si>
  <si>
    <t>Энергетический котел  БКЗ-135-100ГМ</t>
  </si>
  <si>
    <t>ДУ 01</t>
  </si>
  <si>
    <t>ДУ</t>
  </si>
  <si>
    <t>ДУ 02</t>
  </si>
  <si>
    <t>ДУ 03</t>
  </si>
  <si>
    <t>64Г</t>
  </si>
  <si>
    <t>ДУ 04</t>
  </si>
  <si>
    <t>ДУ 05</t>
  </si>
  <si>
    <t>ДУ 06</t>
  </si>
  <si>
    <t>Паровая турбина Р-44-9,0/0,12 (Т-50-90)</t>
  </si>
  <si>
    <t>&lt;90 ата</t>
  </si>
  <si>
    <t>90-130</t>
  </si>
  <si>
    <t xml:space="preserve">Год выпуска турбины </t>
  </si>
  <si>
    <t xml:space="preserve">Установленная мощность </t>
  </si>
  <si>
    <t xml:space="preserve">Располагаемая мощность </t>
  </si>
  <si>
    <t xml:space="preserve">Количество единиц, шт </t>
  </si>
  <si>
    <t xml:space="preserve">ИТОГО 2011 </t>
  </si>
  <si>
    <t xml:space="preserve">ИТОГО 2012 </t>
  </si>
  <si>
    <t xml:space="preserve">ИТОГО 2013 </t>
  </si>
  <si>
    <t xml:space="preserve"> ИТОГО </t>
  </si>
  <si>
    <t>1964-1973</t>
  </si>
  <si>
    <t>1974-1983</t>
  </si>
  <si>
    <t>1984-1993</t>
  </si>
  <si>
    <t>1994-2003</t>
  </si>
  <si>
    <t>2004-2013</t>
  </si>
  <si>
    <t>Факт на 01.01.13</t>
  </si>
  <si>
    <t>Наработка за 2012</t>
  </si>
  <si>
    <t>Наработка за 2011</t>
  </si>
  <si>
    <t>5-й энергоблок Южно-Сахалинской ТЭЦ-1</t>
  </si>
  <si>
    <t>ГТУ 4</t>
  </si>
  <si>
    <t>LM 6000 PD Sprint</t>
  </si>
  <si>
    <t>GE</t>
  </si>
  <si>
    <t>01.10.2012</t>
  </si>
  <si>
    <t>ГТУ 5</t>
  </si>
  <si>
    <t>ГТГ-12В</t>
  </si>
  <si>
    <t>ГП НПКГ "Зоря"-"Машпроект"</t>
  </si>
  <si>
    <t>23.12.09</t>
  </si>
  <si>
    <t>10.02.10</t>
  </si>
  <si>
    <t>26.03.10</t>
  </si>
  <si>
    <t>20.08.10</t>
  </si>
  <si>
    <t>254</t>
  </si>
  <si>
    <t>179</t>
  </si>
  <si>
    <t>202</t>
  </si>
  <si>
    <t>ГМД</t>
  </si>
  <si>
    <t>Caterpillar G3616</t>
  </si>
  <si>
    <t>Дизельгенератор</t>
  </si>
  <si>
    <t>Анадырская ГМТЭЦ</t>
  </si>
  <si>
    <t>Сведения о ресурсе, фактической наработке и физическом износе основного энергетического оборудования электростанций ОАО  "РАО Энергетические системы Востока" на 01.01.2013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</si>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</sst>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#######0"/>
    <numFmt numFmtId="166" formatCode="0.000"/>
    <numFmt numFmtId="167" formatCode="#######0.0##"/>
    <numFmt numFmtId="168" formatCode="_-* #,##0_р_._-;\-* #,##0_р_._-;_-* &quot;-&quot;??_р_._-;_-@_-"/>
    <numFmt numFmtId="169" formatCode="0.0%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  <font>
      <sz val="12"/>
      <color indexed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b/>
      <sz val="12"/>
      <name val="Arial Cyr"/>
      <charset val="204"/>
    </font>
    <font>
      <sz val="12"/>
      <name val="Calibri"/>
      <family val="2"/>
      <charset val="204"/>
    </font>
    <font>
      <sz val="8.4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Arial"/>
      <family val="2"/>
      <charset val="204"/>
    </font>
    <font>
      <b/>
      <sz val="16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name val="Arial CYR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8" fillId="0" borderId="0"/>
  </cellStyleXfs>
  <cellXfs count="411">
    <xf numFmtId="0" fontId="0" fillId="0" borderId="0" xfId="0"/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9" xfId="0" applyFont="1" applyFill="1" applyBorder="1"/>
    <xf numFmtId="0" fontId="2" fillId="0" borderId="2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6" fillId="0" borderId="0" xfId="0" applyFont="1" applyFill="1"/>
    <xf numFmtId="0" fontId="6" fillId="0" borderId="22" xfId="0" applyFont="1" applyFill="1" applyBorder="1" applyAlignment="1">
      <alignment horizontal="center" vertical="center"/>
    </xf>
    <xf numFmtId="0" fontId="6" fillId="0" borderId="9" xfId="0" applyFont="1" applyFill="1" applyBorder="1"/>
    <xf numFmtId="0" fontId="6" fillId="0" borderId="9" xfId="0" applyFont="1" applyFill="1" applyBorder="1" applyAlignment="1">
      <alignment wrapText="1"/>
    </xf>
    <xf numFmtId="164" fontId="2" fillId="0" borderId="9" xfId="0" applyNumberFormat="1" applyFont="1" applyFill="1" applyBorder="1"/>
    <xf numFmtId="164" fontId="2" fillId="4" borderId="9" xfId="0" applyNumberFormat="1" applyFont="1" applyFill="1" applyBorder="1"/>
    <xf numFmtId="165" fontId="2" fillId="0" borderId="9" xfId="0" applyNumberFormat="1" applyFont="1" applyFill="1" applyBorder="1"/>
    <xf numFmtId="164" fontId="2" fillId="6" borderId="9" xfId="0" applyNumberFormat="1" applyFont="1" applyFill="1" applyBorder="1"/>
    <xf numFmtId="164" fontId="2" fillId="8" borderId="9" xfId="0" applyNumberFormat="1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4" fontId="2" fillId="9" borderId="9" xfId="0" applyNumberFormat="1" applyFont="1" applyFill="1" applyBorder="1" applyAlignment="1">
      <alignment horizontal="right" vertical="center"/>
    </xf>
    <xf numFmtId="0" fontId="2" fillId="9" borderId="9" xfId="0" applyFont="1" applyFill="1" applyBorder="1" applyAlignment="1">
      <alignment horizontal="center" vertical="center"/>
    </xf>
    <xf numFmtId="164" fontId="2" fillId="10" borderId="9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/>
    <xf numFmtId="0" fontId="2" fillId="11" borderId="9" xfId="0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/>
    <xf numFmtId="0" fontId="3" fillId="0" borderId="9" xfId="0" applyFont="1" applyFill="1" applyBorder="1"/>
    <xf numFmtId="0" fontId="2" fillId="0" borderId="13" xfId="0" applyFont="1" applyFill="1" applyBorder="1"/>
    <xf numFmtId="166" fontId="3" fillId="0" borderId="13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4" borderId="9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/>
    <xf numFmtId="164" fontId="2" fillId="0" borderId="0" xfId="0" applyNumberFormat="1" applyFont="1" applyFill="1"/>
    <xf numFmtId="2" fontId="2" fillId="0" borderId="0" xfId="0" applyNumberFormat="1" applyFont="1" applyFill="1"/>
    <xf numFmtId="0" fontId="2" fillId="11" borderId="9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vertical="center"/>
    </xf>
    <xf numFmtId="0" fontId="2" fillId="10" borderId="9" xfId="0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12" borderId="9" xfId="0" applyFont="1" applyFill="1" applyBorder="1" applyAlignment="1">
      <alignment horizontal="center" vertical="center"/>
    </xf>
    <xf numFmtId="0" fontId="2" fillId="12" borderId="9" xfId="0" applyFont="1" applyFill="1" applyBorder="1" applyAlignment="1">
      <alignment horizontal="left" vertical="center" wrapText="1"/>
    </xf>
    <xf numFmtId="0" fontId="2" fillId="12" borderId="9" xfId="0" applyNumberFormat="1" applyFont="1" applyFill="1" applyBorder="1" applyAlignment="1">
      <alignment horizontal="center" vertical="center"/>
    </xf>
    <xf numFmtId="3" fontId="2" fillId="12" borderId="9" xfId="0" applyNumberFormat="1" applyFont="1" applyFill="1" applyBorder="1" applyAlignment="1" applyProtection="1">
      <alignment horizontal="center" vertical="center"/>
      <protection locked="0"/>
    </xf>
    <xf numFmtId="3" fontId="2" fillId="12" borderId="9" xfId="0" applyNumberFormat="1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7" fillId="12" borderId="0" xfId="0" applyFont="1" applyFill="1"/>
    <xf numFmtId="1" fontId="2" fillId="12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 wrapText="1"/>
    </xf>
    <xf numFmtId="167" fontId="2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/>
    </xf>
    <xf numFmtId="0" fontId="2" fillId="8" borderId="9" xfId="0" applyFont="1" applyFill="1" applyBorder="1" applyAlignment="1" applyProtection="1">
      <alignment horizontal="center" vertical="center"/>
      <protection locked="0"/>
    </xf>
    <xf numFmtId="0" fontId="2" fillId="9" borderId="9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>
      <alignment vertical="center"/>
    </xf>
    <xf numFmtId="1" fontId="2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/>
    </xf>
    <xf numFmtId="0" fontId="2" fillId="0" borderId="9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/>
    </xf>
    <xf numFmtId="3" fontId="8" fillId="0" borderId="9" xfId="0" applyNumberFormat="1" applyFont="1" applyFill="1" applyBorder="1" applyAlignment="1">
      <alignment horizontal="center" vertical="center" wrapText="1"/>
    </xf>
    <xf numFmtId="3" fontId="8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9" xfId="0" applyBorder="1" applyAlignment="1">
      <alignment horizont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4" fontId="0" fillId="0" borderId="9" xfId="0" applyNumberFormat="1" applyFont="1" applyBorder="1" applyAlignment="1">
      <alignment horizontal="center" wrapText="1"/>
    </xf>
    <xf numFmtId="3" fontId="0" fillId="0" borderId="9" xfId="0" applyNumberFormat="1" applyFont="1" applyBorder="1" applyAlignment="1">
      <alignment horizontal="center" wrapText="1"/>
    </xf>
    <xf numFmtId="3" fontId="0" fillId="0" borderId="9" xfId="0" applyNumberFormat="1" applyBorder="1" applyAlignment="1">
      <alignment horizontal="center" vertical="center" wrapText="1"/>
    </xf>
    <xf numFmtId="3" fontId="0" fillId="0" borderId="9" xfId="0" applyNumberFormat="1" applyFont="1" applyBorder="1" applyAlignment="1">
      <alignment horizontal="center" vertical="center" wrapText="1"/>
    </xf>
    <xf numFmtId="0" fontId="2" fillId="13" borderId="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wrapText="1"/>
    </xf>
    <xf numFmtId="3" fontId="1" fillId="0" borderId="9" xfId="0" applyNumberFormat="1" applyFont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25" xfId="0" applyNumberFormat="1" applyFont="1" applyFill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1" fontId="2" fillId="10" borderId="9" xfId="0" applyNumberFormat="1" applyFont="1" applyFill="1" applyBorder="1" applyAlignment="1">
      <alignment horizontal="center" vertical="center"/>
    </xf>
    <xf numFmtId="0" fontId="2" fillId="0" borderId="11" xfId="0" applyFont="1" applyFill="1" applyBorder="1"/>
    <xf numFmtId="1" fontId="2" fillId="6" borderId="9" xfId="0" applyNumberFormat="1" applyFont="1" applyFill="1" applyBorder="1" applyAlignment="1">
      <alignment horizontal="center" vertical="center"/>
    </xf>
    <xf numFmtId="1" fontId="2" fillId="8" borderId="9" xfId="0" applyNumberFormat="1" applyFont="1" applyFill="1" applyBorder="1" applyAlignment="1">
      <alignment horizontal="center" vertical="center"/>
    </xf>
    <xf numFmtId="0" fontId="2" fillId="6" borderId="9" xfId="0" applyNumberFormat="1" applyFont="1" applyFill="1" applyBorder="1" applyAlignment="1">
      <alignment horizontal="center" vertical="center"/>
    </xf>
    <xf numFmtId="168" fontId="2" fillId="0" borderId="9" xfId="1" applyNumberFormat="1" applyFont="1" applyFill="1" applyBorder="1" applyAlignment="1">
      <alignment horizontal="center" vertical="center" wrapText="1"/>
    </xf>
    <xf numFmtId="0" fontId="2" fillId="9" borderId="9" xfId="0" applyNumberFormat="1" applyFont="1" applyFill="1" applyBorder="1" applyAlignment="1">
      <alignment horizontal="center" vertical="center"/>
    </xf>
    <xf numFmtId="0" fontId="2" fillId="9" borderId="9" xfId="0" applyNumberFormat="1" applyFont="1" applyFill="1" applyBorder="1" applyAlignment="1">
      <alignment horizontal="center" vertical="center" wrapText="1"/>
    </xf>
    <xf numFmtId="0" fontId="2" fillId="1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9" fillId="1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10" fillId="0" borderId="9" xfId="0" applyNumberFormat="1" applyFont="1" applyFill="1" applyBorder="1" applyAlignment="1">
      <alignment horizontal="center" vertical="center"/>
    </xf>
    <xf numFmtId="3" fontId="10" fillId="0" borderId="9" xfId="2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/>
    </xf>
    <xf numFmtId="0" fontId="12" fillId="0" borderId="9" xfId="0" applyNumberFormat="1" applyFont="1" applyFill="1" applyBorder="1" applyAlignment="1">
      <alignment horizontal="center" vertical="center" wrapText="1"/>
    </xf>
    <xf numFmtId="3" fontId="12" fillId="0" borderId="9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168" fontId="2" fillId="2" borderId="0" xfId="1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/>
    <xf numFmtId="0" fontId="2" fillId="2" borderId="0" xfId="0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164" fontId="3" fillId="0" borderId="11" xfId="0" applyNumberFormat="1" applyFont="1" applyFill="1" applyBorder="1"/>
    <xf numFmtId="164" fontId="2" fillId="0" borderId="11" xfId="0" applyNumberFormat="1" applyFont="1" applyFill="1" applyBorder="1"/>
    <xf numFmtId="0" fontId="7" fillId="12" borderId="9" xfId="0" applyFont="1" applyFill="1" applyBorder="1"/>
    <xf numFmtId="0" fontId="7" fillId="0" borderId="9" xfId="0" applyFont="1" applyFill="1" applyBorder="1"/>
    <xf numFmtId="0" fontId="3" fillId="0" borderId="9" xfId="0" applyFont="1" applyFill="1" applyBorder="1" applyAlignment="1">
      <alignment horizontal="center" wrapText="1"/>
    </xf>
    <xf numFmtId="0" fontId="0" fillId="0" borderId="9" xfId="0" applyFill="1" applyBorder="1"/>
    <xf numFmtId="0" fontId="2" fillId="0" borderId="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13" borderId="0" xfId="0" applyNumberFormat="1" applyFont="1" applyFill="1" applyBorder="1" applyAlignment="1">
      <alignment horizontal="center" vertical="top" wrapText="1"/>
    </xf>
    <xf numFmtId="164" fontId="3" fillId="14" borderId="11" xfId="0" applyNumberFormat="1" applyFont="1" applyFill="1" applyBorder="1"/>
    <xf numFmtId="164" fontId="3" fillId="14" borderId="11" xfId="0" applyNumberFormat="1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1" fontId="3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/>
    <xf numFmtId="0" fontId="3" fillId="0" borderId="9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/>
    </xf>
    <xf numFmtId="0" fontId="7" fillId="12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9" xfId="0" applyFont="1" applyFill="1" applyBorder="1"/>
    <xf numFmtId="1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166" fontId="2" fillId="8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1" fontId="0" fillId="0" borderId="9" xfId="0" applyNumberFormat="1" applyBorder="1"/>
    <xf numFmtId="0" fontId="0" fillId="0" borderId="9" xfId="0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3" fontId="7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3" fontId="7" fillId="0" borderId="9" xfId="0" applyNumberFormat="1" applyFont="1" applyFill="1" applyBorder="1" applyAlignment="1">
      <alignment vertical="center"/>
    </xf>
    <xf numFmtId="0" fontId="19" fillId="0" borderId="9" xfId="0" applyFont="1" applyFill="1" applyBorder="1" applyAlignment="1">
      <alignment vertical="center" wrapText="1"/>
    </xf>
    <xf numFmtId="3" fontId="7" fillId="0" borderId="9" xfId="0" applyNumberFormat="1" applyFont="1" applyFill="1" applyBorder="1" applyAlignment="1">
      <alignment horizontal="right" vertical="center"/>
    </xf>
    <xf numFmtId="0" fontId="9" fillId="12" borderId="9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166" fontId="20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3" fillId="13" borderId="0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3" fontId="18" fillId="0" borderId="0" xfId="0" applyNumberFormat="1" applyFont="1" applyFill="1" applyBorder="1" applyAlignment="1">
      <alignment horizontal="left" vertical="center"/>
    </xf>
    <xf numFmtId="0" fontId="20" fillId="0" borderId="9" xfId="0" applyFont="1" applyFill="1" applyBorder="1" applyAlignment="1">
      <alignment horizontal="left" vertical="center" wrapText="1"/>
    </xf>
    <xf numFmtId="0" fontId="0" fillId="0" borderId="11" xfId="0" applyBorder="1"/>
    <xf numFmtId="0" fontId="0" fillId="0" borderId="9" xfId="0" applyFill="1" applyBorder="1" applyAlignment="1">
      <alignment horizontal="center" vertical="top" wrapText="1"/>
    </xf>
    <xf numFmtId="0" fontId="0" fillId="0" borderId="9" xfId="0" applyBorder="1" applyAlignment="1"/>
    <xf numFmtId="3" fontId="7" fillId="0" borderId="9" xfId="0" applyNumberFormat="1" applyFont="1" applyFill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9" xfId="0" applyNumberFormat="1" applyFont="1" applyFill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0" fontId="0" fillId="0" borderId="0" xfId="0" applyFill="1"/>
    <xf numFmtId="0" fontId="2" fillId="15" borderId="9" xfId="0" applyFont="1" applyFill="1" applyBorder="1" applyAlignment="1">
      <alignment horizontal="left" vertical="center" wrapText="1"/>
    </xf>
    <xf numFmtId="0" fontId="2" fillId="15" borderId="9" xfId="0" applyFont="1" applyFill="1" applyBorder="1" applyAlignment="1">
      <alignment horizontal="center" vertical="center" wrapText="1"/>
    </xf>
    <xf numFmtId="3" fontId="2" fillId="4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68" fontId="2" fillId="0" borderId="12" xfId="1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/>
    <xf numFmtId="164" fontId="3" fillId="0" borderId="12" xfId="0" applyNumberFormat="1" applyFont="1" applyFill="1" applyBorder="1"/>
    <xf numFmtId="1" fontId="2" fillId="0" borderId="9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Fill="1"/>
    <xf numFmtId="166" fontId="2" fillId="0" borderId="0" xfId="0" applyNumberFormat="1" applyFont="1" applyFill="1"/>
    <xf numFmtId="0" fontId="2" fillId="0" borderId="9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1" fillId="2" borderId="23" xfId="0" applyNumberFormat="1" applyFont="1" applyFill="1" applyBorder="1" applyAlignment="1">
      <alignment horizontal="center" vertical="top" wrapText="1"/>
    </xf>
    <xf numFmtId="164" fontId="0" fillId="0" borderId="0" xfId="0" applyNumberFormat="1" applyFill="1"/>
    <xf numFmtId="164" fontId="2" fillId="0" borderId="1" xfId="0" applyNumberFormat="1" applyFont="1" applyFill="1" applyBorder="1"/>
    <xf numFmtId="164" fontId="6" fillId="0" borderId="0" xfId="0" applyNumberFormat="1" applyFont="1" applyFill="1" applyBorder="1"/>
    <xf numFmtId="164" fontId="7" fillId="12" borderId="11" xfId="0" applyNumberFormat="1" applyFont="1" applyFill="1" applyBorder="1"/>
    <xf numFmtId="164" fontId="7" fillId="0" borderId="11" xfId="0" applyNumberFormat="1" applyFont="1" applyFill="1" applyBorder="1"/>
    <xf numFmtId="164" fontId="2" fillId="15" borderId="9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 wrapText="1"/>
    </xf>
    <xf numFmtId="164" fontId="2" fillId="2" borderId="0" xfId="0" applyNumberFormat="1" applyFont="1" applyFill="1"/>
    <xf numFmtId="164" fontId="14" fillId="0" borderId="23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wrapText="1"/>
    </xf>
    <xf numFmtId="164" fontId="3" fillId="0" borderId="11" xfId="0" applyNumberFormat="1" applyFont="1" applyFill="1" applyBorder="1" applyAlignment="1">
      <alignment horizontal="right"/>
    </xf>
    <xf numFmtId="164" fontId="3" fillId="14" borderId="11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vertical="center"/>
    </xf>
    <xf numFmtId="164" fontId="0" fillId="2" borderId="0" xfId="0" applyNumberFormat="1" applyFill="1"/>
    <xf numFmtId="164" fontId="3" fillId="0" borderId="11" xfId="0" applyNumberFormat="1" applyFont="1" applyBorder="1"/>
    <xf numFmtId="164" fontId="0" fillId="0" borderId="11" xfId="0" applyNumberFormat="1" applyFill="1" applyBorder="1"/>
    <xf numFmtId="164" fontId="0" fillId="0" borderId="9" xfId="0" applyNumberFormat="1" applyFill="1" applyBorder="1" applyAlignment="1">
      <alignment vertical="center"/>
    </xf>
    <xf numFmtId="165" fontId="6" fillId="0" borderId="0" xfId="0" applyNumberFormat="1" applyFont="1" applyFill="1" applyBorder="1"/>
    <xf numFmtId="0" fontId="7" fillId="0" borderId="11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164" fontId="3" fillId="0" borderId="9" xfId="0" applyNumberFormat="1" applyFont="1" applyFill="1" applyBorder="1"/>
    <xf numFmtId="164" fontId="3" fillId="14" borderId="9" xfId="0" applyNumberFormat="1" applyFont="1" applyFill="1" applyBorder="1"/>
    <xf numFmtId="1" fontId="21" fillId="2" borderId="23" xfId="0" applyNumberFormat="1" applyFont="1" applyFill="1" applyBorder="1" applyAlignment="1">
      <alignment horizontal="center" vertical="top" wrapText="1"/>
    </xf>
    <xf numFmtId="0" fontId="3" fillId="13" borderId="0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1" fillId="2" borderId="23" xfId="0" applyNumberFormat="1" applyFont="1" applyFill="1" applyBorder="1" applyAlignment="1">
      <alignment horizontal="center" vertical="top" wrapText="1"/>
    </xf>
    <xf numFmtId="166" fontId="10" fillId="0" borderId="30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16" borderId="9" xfId="0" applyFont="1" applyFill="1" applyBorder="1"/>
    <xf numFmtId="3" fontId="2" fillId="16" borderId="9" xfId="0" applyNumberFormat="1" applyFont="1" applyFill="1" applyBorder="1" applyAlignment="1">
      <alignment horizontal="center" vertical="center"/>
    </xf>
    <xf numFmtId="0" fontId="2" fillId="16" borderId="9" xfId="0" applyFont="1" applyFill="1" applyBorder="1" applyAlignment="1">
      <alignment horizontal="center" vertical="center" wrapText="1"/>
    </xf>
    <xf numFmtId="164" fontId="22" fillId="14" borderId="11" xfId="0" applyNumberFormat="1" applyFont="1" applyFill="1" applyBorder="1"/>
    <xf numFmtId="49" fontId="23" fillId="0" borderId="9" xfId="0" applyNumberFormat="1" applyFont="1" applyBorder="1" applyAlignment="1">
      <alignment horizontal="left" vertical="justify"/>
    </xf>
    <xf numFmtId="49" fontId="23" fillId="0" borderId="9" xfId="0" applyNumberFormat="1" applyFont="1" applyBorder="1" applyAlignment="1">
      <alignment horizontal="center" vertical="justify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14" fillId="0" borderId="9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14" fontId="0" fillId="0" borderId="9" xfId="0" applyNumberFormat="1" applyFont="1" applyFill="1" applyBorder="1" applyAlignment="1">
      <alignment horizontal="center" vertical="top"/>
    </xf>
    <xf numFmtId="0" fontId="2" fillId="16" borderId="9" xfId="0" applyFont="1" applyFill="1" applyBorder="1" applyAlignment="1">
      <alignment horizontal="center" vertical="center"/>
    </xf>
    <xf numFmtId="0" fontId="2" fillId="16" borderId="9" xfId="0" applyFont="1" applyFill="1" applyBorder="1" applyAlignment="1">
      <alignment horizontal="left" vertical="center" wrapText="1"/>
    </xf>
    <xf numFmtId="0" fontId="2" fillId="16" borderId="9" xfId="0" applyNumberFormat="1" applyFont="1" applyFill="1" applyBorder="1" applyAlignment="1">
      <alignment horizontal="center" vertical="center" wrapText="1"/>
    </xf>
    <xf numFmtId="0" fontId="2" fillId="16" borderId="9" xfId="0" applyNumberFormat="1" applyFont="1" applyFill="1" applyBorder="1" applyAlignment="1">
      <alignment horizontal="center" vertical="center"/>
    </xf>
    <xf numFmtId="3" fontId="2" fillId="16" borderId="9" xfId="0" applyNumberFormat="1" applyFont="1" applyFill="1" applyBorder="1" applyAlignment="1" applyProtection="1">
      <alignment horizontal="center" vertical="center"/>
      <protection locked="0"/>
    </xf>
    <xf numFmtId="0" fontId="2" fillId="16" borderId="11" xfId="0" applyFont="1" applyFill="1" applyBorder="1" applyAlignment="1">
      <alignment horizontal="center" vertical="center" wrapText="1"/>
    </xf>
    <xf numFmtId="1" fontId="2" fillId="16" borderId="9" xfId="0" applyNumberFormat="1" applyFont="1" applyFill="1" applyBorder="1" applyAlignment="1">
      <alignment horizontal="center" vertical="center" wrapText="1"/>
    </xf>
    <xf numFmtId="0" fontId="2" fillId="16" borderId="0" xfId="0" applyFont="1" applyFill="1"/>
    <xf numFmtId="164" fontId="3" fillId="16" borderId="11" xfId="0" applyNumberFormat="1" applyFont="1" applyFill="1" applyBorder="1"/>
    <xf numFmtId="164" fontId="10" fillId="0" borderId="0" xfId="0" applyNumberFormat="1" applyFont="1" applyFill="1" applyAlignment="1">
      <alignment horizontal="right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164" fontId="14" fillId="0" borderId="14" xfId="0" applyNumberFormat="1" applyFont="1" applyFill="1" applyBorder="1" applyAlignment="1">
      <alignment horizontal="center" vertical="center"/>
    </xf>
    <xf numFmtId="164" fontId="14" fillId="0" borderId="10" xfId="0" applyNumberFormat="1" applyFont="1" applyFill="1" applyBorder="1" applyAlignment="1">
      <alignment horizontal="center" vertical="center"/>
    </xf>
    <xf numFmtId="164" fontId="14" fillId="0" borderId="30" xfId="0" applyNumberFormat="1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left" vertical="center"/>
    </xf>
    <xf numFmtId="0" fontId="17" fillId="0" borderId="12" xfId="0" applyFont="1" applyFill="1" applyBorder="1" applyAlignment="1">
      <alignment horizontal="left" vertical="center"/>
    </xf>
    <xf numFmtId="0" fontId="17" fillId="0" borderId="13" xfId="0" applyFont="1" applyFill="1" applyBorder="1" applyAlignment="1">
      <alignment horizontal="left" vertical="center"/>
    </xf>
    <xf numFmtId="3" fontId="18" fillId="0" borderId="11" xfId="0" applyNumberFormat="1" applyFont="1" applyFill="1" applyBorder="1" applyAlignment="1">
      <alignment horizontal="left" vertical="center"/>
    </xf>
    <xf numFmtId="3" fontId="18" fillId="0" borderId="12" xfId="0" applyNumberFormat="1" applyFont="1" applyFill="1" applyBorder="1" applyAlignment="1">
      <alignment horizontal="left" vertical="center"/>
    </xf>
    <xf numFmtId="3" fontId="18" fillId="0" borderId="13" xfId="0" applyNumberFormat="1" applyFont="1" applyFill="1" applyBorder="1" applyAlignment="1">
      <alignment horizontal="left" vertical="center"/>
    </xf>
    <xf numFmtId="166" fontId="10" fillId="0" borderId="14" xfId="0" applyNumberFormat="1" applyFont="1" applyFill="1" applyBorder="1" applyAlignment="1">
      <alignment horizontal="center" vertical="center"/>
    </xf>
    <xf numFmtId="166" fontId="10" fillId="0" borderId="10" xfId="0" applyNumberFormat="1" applyFont="1" applyFill="1" applyBorder="1" applyAlignment="1">
      <alignment horizontal="center" vertical="center"/>
    </xf>
    <xf numFmtId="166" fontId="10" fillId="0" borderId="30" xfId="0" applyNumberFormat="1" applyFont="1" applyFill="1" applyBorder="1" applyAlignment="1">
      <alignment horizontal="center" vertic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2" fontId="10" fillId="0" borderId="30" xfId="0" applyNumberFormat="1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left" vertical="center" wrapText="1"/>
    </xf>
    <xf numFmtId="164" fontId="14" fillId="0" borderId="32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23" xfId="0" applyNumberFormat="1" applyFont="1" applyFill="1" applyBorder="1" applyAlignment="1">
      <alignment horizontal="center" vertical="center"/>
    </xf>
    <xf numFmtId="164" fontId="14" fillId="0" borderId="15" xfId="0" applyNumberFormat="1" applyFont="1" applyFill="1" applyBorder="1" applyAlignment="1">
      <alignment horizontal="center" vertical="center"/>
    </xf>
    <xf numFmtId="164" fontId="14" fillId="0" borderId="27" xfId="0" applyNumberFormat="1" applyFont="1" applyFill="1" applyBorder="1" applyAlignment="1">
      <alignment horizontal="center" vertical="center"/>
    </xf>
    <xf numFmtId="164" fontId="14" fillId="0" borderId="28" xfId="0" applyNumberFormat="1" applyFont="1" applyFill="1" applyBorder="1" applyAlignment="1">
      <alignment horizontal="center" vertical="center"/>
    </xf>
    <xf numFmtId="166" fontId="2" fillId="0" borderId="14" xfId="0" applyNumberFormat="1" applyFont="1" applyFill="1" applyBorder="1" applyAlignment="1">
      <alignment horizontal="center" vertical="center"/>
    </xf>
    <xf numFmtId="166" fontId="2" fillId="0" borderId="30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30" xfId="0" applyNumberFormat="1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3" fontId="3" fillId="5" borderId="11" xfId="0" applyNumberFormat="1" applyFont="1" applyFill="1" applyBorder="1" applyAlignment="1">
      <alignment horizontal="left" vertical="top" wrapText="1"/>
    </xf>
    <xf numFmtId="3" fontId="3" fillId="5" borderId="12" xfId="0" applyNumberFormat="1" applyFont="1" applyFill="1" applyBorder="1" applyAlignment="1">
      <alignment horizontal="left" vertical="top" wrapText="1"/>
    </xf>
    <xf numFmtId="0" fontId="21" fillId="2" borderId="23" xfId="0" applyNumberFormat="1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left" vertical="center"/>
    </xf>
    <xf numFmtId="0" fontId="3" fillId="7" borderId="12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29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left" wrapText="1"/>
    </xf>
    <xf numFmtId="0" fontId="3" fillId="5" borderId="12" xfId="0" applyFont="1" applyFill="1" applyBorder="1" applyAlignment="1">
      <alignment horizontal="left" wrapText="1"/>
    </xf>
    <xf numFmtId="0" fontId="3" fillId="13" borderId="0" xfId="0" applyNumberFormat="1" applyFont="1" applyFill="1" applyBorder="1" applyAlignment="1">
      <alignment horizontal="center" vertical="top" wrapText="1"/>
    </xf>
    <xf numFmtId="0" fontId="3" fillId="5" borderId="0" xfId="0" applyNumberFormat="1" applyFont="1" applyFill="1" applyBorder="1" applyAlignment="1">
      <alignment horizontal="center" vertical="top" wrapText="1"/>
    </xf>
    <xf numFmtId="0" fontId="3" fillId="5" borderId="11" xfId="0" applyNumberFormat="1" applyFont="1" applyFill="1" applyBorder="1" applyAlignment="1">
      <alignment horizontal="left" vertical="top" wrapText="1"/>
    </xf>
    <xf numFmtId="0" fontId="3" fillId="5" borderId="12" xfId="0" applyNumberFormat="1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</cellXfs>
  <cellStyles count="5">
    <cellStyle name="Normal_SHEET" xfId="3"/>
    <cellStyle name="Обычный" xfId="0" builtinId="0"/>
    <cellStyle name="Обычный 2" xfId="4"/>
    <cellStyle name="Обычный_Наработка оборудования после ремонта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gachev_vv/AppData/Local/Microsoft/Windows/Temporary%20Internet%20Files/Content.Outlook/7X4D8P5I/02%2008%202011%20&#1088;&#1072;&#1089;&#1095;&#1077;&#1090;%20&#1080;&#1079;&#1085;&#1086;&#1089;&#1072;%20&#1087;&#1086;%20&#1072;&#1075;&#1088;&#1077;&#1075;&#1072;&#1090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РАО износ"/>
      <sheetName val="ДГК"/>
      <sheetName val="Сахалинэнерго"/>
      <sheetName val="Камчатскэнерго"/>
      <sheetName val="Чукотэнерго"/>
      <sheetName val="Магаданэнерго"/>
      <sheetName val="Якутскэнерго"/>
      <sheetName val="Сахаэнерго"/>
      <sheetName val="Передвижная энерг"/>
    </sheetNames>
    <sheetDataSet>
      <sheetData sheetId="0"/>
      <sheetData sheetId="1"/>
      <sheetData sheetId="2">
        <row r="9">
          <cell r="Y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Y10">
            <v>250</v>
          </cell>
          <cell r="Z10">
            <v>86.402917291768759</v>
          </cell>
          <cell r="AA10">
            <v>660</v>
          </cell>
          <cell r="AB10">
            <v>73.379611111111117</v>
          </cell>
        </row>
        <row r="11">
          <cell r="Y11">
            <v>275</v>
          </cell>
          <cell r="Z11">
            <v>87.353219069021719</v>
          </cell>
          <cell r="AA11">
            <v>1180</v>
          </cell>
          <cell r="AB11">
            <v>58.247079096045205</v>
          </cell>
        </row>
        <row r="12">
          <cell r="Y12">
            <v>0</v>
          </cell>
          <cell r="Z12">
            <v>0</v>
          </cell>
          <cell r="AA12">
            <v>640</v>
          </cell>
          <cell r="AB12">
            <v>48.253500000000003</v>
          </cell>
        </row>
        <row r="13">
          <cell r="Y13">
            <v>0</v>
          </cell>
          <cell r="Z13">
            <v>0</v>
          </cell>
          <cell r="AA13">
            <v>220</v>
          </cell>
          <cell r="AB13">
            <v>32.402666666666669</v>
          </cell>
        </row>
        <row r="14"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</sheetData>
      <sheetData sheetId="3">
        <row r="13"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B14">
            <v>75</v>
          </cell>
          <cell r="AC14">
            <v>69.536772965980518</v>
          </cell>
          <cell r="AD14">
            <v>660</v>
          </cell>
          <cell r="AE14">
            <v>43.53218939393939</v>
          </cell>
        </row>
        <row r="15">
          <cell r="AB15">
            <v>160</v>
          </cell>
          <cell r="AC15">
            <v>57.82724537037037</v>
          </cell>
          <cell r="AD15">
            <v>660</v>
          </cell>
          <cell r="AE15">
            <v>48.146196969696966</v>
          </cell>
        </row>
        <row r="16">
          <cell r="AB16">
            <v>160</v>
          </cell>
          <cell r="AC16">
            <v>68.159545454545452</v>
          </cell>
          <cell r="AD16">
            <v>1080</v>
          </cell>
          <cell r="AE16">
            <v>34.331580246913582</v>
          </cell>
        </row>
        <row r="17"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</sheetData>
      <sheetData sheetId="4">
        <row r="9">
          <cell r="Z9">
            <v>0</v>
          </cell>
          <cell r="AA9">
            <v>0</v>
          </cell>
          <cell r="AB9">
            <v>110</v>
          </cell>
          <cell r="AC9">
            <v>63.28450069528585</v>
          </cell>
        </row>
        <row r="10">
          <cell r="Z10">
            <v>1.5</v>
          </cell>
          <cell r="AA10">
            <v>78.419837645865044</v>
          </cell>
          <cell r="AB10">
            <v>50</v>
          </cell>
          <cell r="AC10">
            <v>94.003199999999993</v>
          </cell>
        </row>
        <row r="11">
          <cell r="Z11">
            <v>13.5</v>
          </cell>
          <cell r="AA11">
            <v>62.112435875753995</v>
          </cell>
          <cell r="AB11">
            <v>100</v>
          </cell>
          <cell r="AC11">
            <v>64.512</v>
          </cell>
        </row>
        <row r="12">
          <cell r="Z12">
            <v>77</v>
          </cell>
          <cell r="AA12">
            <v>38.226089993213279</v>
          </cell>
          <cell r="AB12">
            <v>370</v>
          </cell>
          <cell r="AC12">
            <v>47.857459459459456</v>
          </cell>
        </row>
        <row r="13">
          <cell r="Z13">
            <v>12</v>
          </cell>
          <cell r="AA13">
            <v>17.69330289193303</v>
          </cell>
          <cell r="AB13">
            <v>50</v>
          </cell>
          <cell r="AC13">
            <v>42.783999999999999</v>
          </cell>
        </row>
        <row r="14">
          <cell r="Z14">
            <v>6</v>
          </cell>
          <cell r="AA14">
            <v>0.32562785388127852</v>
          </cell>
          <cell r="AB14">
            <v>0</v>
          </cell>
          <cell r="AC14">
            <v>0</v>
          </cell>
        </row>
      </sheetData>
      <sheetData sheetId="5">
        <row r="13">
          <cell r="AB13">
            <v>35</v>
          </cell>
          <cell r="AC13">
            <v>97.321111111111108</v>
          </cell>
          <cell r="AD13">
            <v>400</v>
          </cell>
          <cell r="AE13">
            <v>70.958208333333332</v>
          </cell>
        </row>
        <row r="14">
          <cell r="AB14">
            <v>12</v>
          </cell>
          <cell r="AC14">
            <v>97.809259259259264</v>
          </cell>
          <cell r="AD14">
            <v>100</v>
          </cell>
          <cell r="AE14">
            <v>50.755000000000003</v>
          </cell>
        </row>
        <row r="15">
          <cell r="AB15">
            <v>202</v>
          </cell>
          <cell r="AC15">
            <v>21.429414191419141</v>
          </cell>
          <cell r="AD15">
            <v>1260</v>
          </cell>
          <cell r="AE15">
            <v>48.761111111111113</v>
          </cell>
        </row>
        <row r="16">
          <cell r="AB16">
            <v>0</v>
          </cell>
          <cell r="AC16">
            <v>0</v>
          </cell>
          <cell r="AD16">
            <v>220</v>
          </cell>
          <cell r="AE16">
            <v>11.512333333333332</v>
          </cell>
        </row>
        <row r="17"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B18">
            <v>50</v>
          </cell>
          <cell r="AC18">
            <v>10.797499999999999</v>
          </cell>
          <cell r="AD18">
            <v>0</v>
          </cell>
          <cell r="AE18">
            <v>0</v>
          </cell>
        </row>
      </sheetData>
      <sheetData sheetId="6">
        <row r="3">
          <cell r="AB3">
            <v>0</v>
          </cell>
          <cell r="AC3">
            <v>0</v>
          </cell>
          <cell r="AD3">
            <v>0</v>
          </cell>
          <cell r="AE3">
            <v>0</v>
          </cell>
        </row>
        <row r="4">
          <cell r="AB4">
            <v>6</v>
          </cell>
          <cell r="AC4">
            <v>90.933296049312176</v>
          </cell>
          <cell r="AD4">
            <v>145</v>
          </cell>
          <cell r="AE4">
            <v>84.424033437826537</v>
          </cell>
        </row>
        <row r="5">
          <cell r="AB5">
            <v>105</v>
          </cell>
          <cell r="AC5">
            <v>94.878833333333333</v>
          </cell>
          <cell r="AD5">
            <v>0</v>
          </cell>
          <cell r="AE5">
            <v>0</v>
          </cell>
        </row>
        <row r="6">
          <cell r="AB6">
            <v>80</v>
          </cell>
          <cell r="AC6">
            <v>94.233041666666665</v>
          </cell>
          <cell r="AD6">
            <v>0</v>
          </cell>
          <cell r="AE6">
            <v>0</v>
          </cell>
        </row>
        <row r="7">
          <cell r="AB7">
            <v>51</v>
          </cell>
          <cell r="AC7">
            <v>64.960156718114007</v>
          </cell>
          <cell r="AD7">
            <v>0</v>
          </cell>
          <cell r="AE7">
            <v>0</v>
          </cell>
        </row>
        <row r="8">
          <cell r="AB8">
            <v>90</v>
          </cell>
          <cell r="AC8">
            <v>38.651363636363641</v>
          </cell>
          <cell r="AD8">
            <v>0</v>
          </cell>
          <cell r="AE8">
            <v>0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01"/>
  <sheetViews>
    <sheetView tabSelected="1" view="pageBreakPreview" topLeftCell="A7" zoomScale="55" zoomScaleNormal="70" zoomScaleSheetLayoutView="55" workbookViewId="0">
      <pane xSplit="2" ySplit="7" topLeftCell="C465" activePane="bottomRight" state="frozen"/>
      <selection activeCell="A7" sqref="A7"/>
      <selection pane="topRight" activeCell="C7" sqref="C7"/>
      <selection pane="bottomLeft" activeCell="A13" sqref="A13"/>
      <selection pane="bottomRight" activeCell="Y7" sqref="Y7:Z7"/>
    </sheetView>
  </sheetViews>
  <sheetFormatPr defaultColWidth="9.140625" defaultRowHeight="15" outlineLevelRow="3" x14ac:dyDescent="0.2"/>
  <cols>
    <col min="1" max="1" width="11.5703125" style="1" customWidth="1"/>
    <col min="2" max="2" width="39" style="1" customWidth="1"/>
    <col min="3" max="3" width="17.28515625" style="1" customWidth="1"/>
    <col min="4" max="4" width="12" style="1" customWidth="1"/>
    <col min="5" max="5" width="15.85546875" style="2" customWidth="1"/>
    <col min="6" max="6" width="12" style="2" customWidth="1"/>
    <col min="7" max="7" width="15.42578125" style="2" customWidth="1"/>
    <col min="8" max="10" width="15.42578125" style="1" customWidth="1"/>
    <col min="11" max="13" width="15.42578125" style="1" hidden="1" customWidth="1"/>
    <col min="14" max="16" width="15.42578125" style="1" customWidth="1"/>
    <col min="17" max="19" width="15.42578125" style="1" hidden="1" customWidth="1"/>
    <col min="20" max="20" width="15.42578125" style="1" customWidth="1"/>
    <col min="21" max="21" width="12.5703125" style="1" customWidth="1"/>
    <col min="22" max="22" width="15.5703125" style="1" customWidth="1"/>
    <col min="23" max="23" width="16.7109375" style="1" customWidth="1"/>
    <col min="24" max="24" width="14.28515625" style="1" customWidth="1"/>
    <col min="25" max="25" width="17" style="253" customWidth="1"/>
    <col min="26" max="26" width="19.140625" style="253" customWidth="1"/>
    <col min="27" max="28" width="18.42578125" style="3" customWidth="1"/>
    <col min="29" max="37" width="11.5703125" style="3" customWidth="1"/>
    <col min="38" max="38" width="23.85546875" style="3" customWidth="1"/>
    <col min="39" max="39" width="9.140625" style="3"/>
    <col min="40" max="40" width="18.140625" style="3" customWidth="1"/>
    <col min="41" max="41" width="16.42578125" style="3" customWidth="1"/>
    <col min="42" max="42" width="17.140625" style="3" customWidth="1"/>
    <col min="43" max="43" width="18.140625" style="3" customWidth="1"/>
    <col min="44" max="44" width="17.85546875" style="3" customWidth="1"/>
    <col min="45" max="45" width="13.42578125" style="3" customWidth="1"/>
    <col min="46" max="48" width="10.85546875" style="3" bestFit="1" customWidth="1"/>
    <col min="49" max="16384" width="9.140625" style="3"/>
  </cols>
  <sheetData>
    <row r="1" spans="1:46" hidden="1" x14ac:dyDescent="0.2"/>
    <row r="2" spans="1:46" hidden="1" x14ac:dyDescent="0.2">
      <c r="W2" s="379"/>
      <c r="X2" s="379"/>
    </row>
    <row r="3" spans="1:46" hidden="1" x14ac:dyDescent="0.2">
      <c r="W3" s="4"/>
    </row>
    <row r="4" spans="1:46" ht="15.75" hidden="1" x14ac:dyDescent="0.2">
      <c r="F4" s="5"/>
      <c r="W4" s="4"/>
      <c r="X4" s="4"/>
    </row>
    <row r="5" spans="1:46" hidden="1" x14ac:dyDescent="0.2">
      <c r="W5" s="4"/>
      <c r="X5" s="4"/>
    </row>
    <row r="6" spans="1:46" hidden="1" x14ac:dyDescent="0.2"/>
    <row r="7" spans="1:46" s="235" customFormat="1" ht="20.25" customHeight="1" x14ac:dyDescent="0.2">
      <c r="A7" s="1"/>
      <c r="B7" s="1"/>
      <c r="C7" s="1"/>
      <c r="D7" s="1"/>
      <c r="E7" s="2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310" t="s">
        <v>471</v>
      </c>
      <c r="Z7" s="310"/>
    </row>
    <row r="8" spans="1:46" s="6" customFormat="1" ht="48.75" customHeight="1" x14ac:dyDescent="0.2">
      <c r="A8" s="380" t="s">
        <v>470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45"/>
      <c r="Z8" s="45"/>
    </row>
    <row r="9" spans="1:46" s="6" customFormat="1" ht="12.75" customHeight="1" thickBot="1" x14ac:dyDescent="0.25">
      <c r="A9" s="7"/>
      <c r="B9" s="7"/>
      <c r="C9" s="7"/>
      <c r="D9" s="7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289"/>
      <c r="T9" s="289"/>
      <c r="U9" s="7"/>
      <c r="V9" s="7"/>
      <c r="W9" s="7"/>
      <c r="X9" s="7"/>
      <c r="Y9" s="254"/>
      <c r="Z9" s="45"/>
    </row>
    <row r="10" spans="1:46" s="6" customFormat="1" ht="33.75" customHeight="1" x14ac:dyDescent="0.3">
      <c r="A10" s="382" t="s">
        <v>0</v>
      </c>
      <c r="B10" s="367" t="s">
        <v>1</v>
      </c>
      <c r="C10" s="367" t="s">
        <v>2</v>
      </c>
      <c r="D10" s="386" t="s">
        <v>3</v>
      </c>
      <c r="E10" s="388" t="s">
        <v>4</v>
      </c>
      <c r="F10" s="391" t="s">
        <v>5</v>
      </c>
      <c r="G10" s="394" t="s">
        <v>6</v>
      </c>
      <c r="H10" s="395"/>
      <c r="I10" s="395"/>
      <c r="J10" s="395"/>
      <c r="K10" s="395"/>
      <c r="L10" s="395"/>
      <c r="M10" s="395"/>
      <c r="N10" s="395"/>
      <c r="O10" s="395"/>
      <c r="P10" s="395"/>
      <c r="Q10" s="395"/>
      <c r="R10" s="396"/>
      <c r="S10" s="281"/>
      <c r="T10" s="281"/>
      <c r="U10" s="367" t="s">
        <v>7</v>
      </c>
      <c r="V10" s="367"/>
      <c r="W10" s="367"/>
      <c r="X10" s="367"/>
      <c r="Y10" s="368" t="s">
        <v>8</v>
      </c>
      <c r="Z10" s="368" t="s">
        <v>369</v>
      </c>
      <c r="AA10" s="378" t="s">
        <v>372</v>
      </c>
      <c r="AB10" s="179"/>
      <c r="AC10" s="196">
        <v>2015</v>
      </c>
      <c r="AD10" s="196">
        <v>2020</v>
      </c>
      <c r="AE10" s="196">
        <v>2025</v>
      </c>
      <c r="AF10" s="196"/>
      <c r="AG10" s="196">
        <v>2030</v>
      </c>
      <c r="AH10" s="196"/>
      <c r="AI10" s="196">
        <v>2035</v>
      </c>
      <c r="AJ10" s="196"/>
      <c r="AK10" s="189">
        <f>E22+E23+E24+E25+E69+E148+E150+E149+E68+E70+E71+E173+E174+E190+E334+E335+E336+E337+E338+E339+E348+E349+E363+E470+E471+E474+E475+E476+E477+E485</f>
        <v>1704.5</v>
      </c>
      <c r="AL10" s="179"/>
    </row>
    <row r="11" spans="1:46" s="6" customFormat="1" ht="15" customHeight="1" x14ac:dyDescent="0.2">
      <c r="A11" s="383"/>
      <c r="B11" s="378"/>
      <c r="C11" s="378"/>
      <c r="D11" s="387"/>
      <c r="E11" s="389"/>
      <c r="F11" s="392"/>
      <c r="G11" s="371" t="s">
        <v>9</v>
      </c>
      <c r="H11" s="372"/>
      <c r="I11" s="372"/>
      <c r="J11" s="372"/>
      <c r="K11" s="373"/>
      <c r="L11" s="171"/>
      <c r="M11" s="222"/>
      <c r="N11" s="282"/>
      <c r="O11" s="282"/>
      <c r="P11" s="371" t="s">
        <v>10</v>
      </c>
      <c r="Q11" s="372"/>
      <c r="R11" s="373"/>
      <c r="S11" s="282"/>
      <c r="T11" s="282"/>
      <c r="U11" s="371" t="s">
        <v>11</v>
      </c>
      <c r="V11" s="373"/>
      <c r="W11" s="374" t="s">
        <v>12</v>
      </c>
      <c r="X11" s="376" t="s">
        <v>13</v>
      </c>
      <c r="Y11" s="369"/>
      <c r="Z11" s="369"/>
      <c r="AA11" s="378"/>
      <c r="AB11" s="179"/>
      <c r="AC11" s="197">
        <f>SUM(AC19:AC279)+SUM(AC334:AC489)+SUM(AC493:AC500)</f>
        <v>901</v>
      </c>
      <c r="AD11" s="197">
        <f>SUM(AD19:AD279)+SUM(AD334:AD489)+SUM(AD493:AD500)</f>
        <v>1034.5</v>
      </c>
      <c r="AE11" s="197">
        <f>SUM(AE19:AE279)+SUM(AE334:AE489)+SUM(AE493:AE500)</f>
        <v>468.5</v>
      </c>
      <c r="AF11" s="197"/>
      <c r="AG11" s="197"/>
      <c r="AH11" s="197"/>
      <c r="AI11" s="197"/>
      <c r="AJ11" s="197"/>
      <c r="AK11" s="190">
        <f>E22+E23+E24+E68+E70+E71+E130+E131+E132+E149+E174+E336+E339+E474+E475</f>
        <v>769.5</v>
      </c>
      <c r="AL11" s="179"/>
    </row>
    <row r="12" spans="1:46" s="6" customFormat="1" ht="94.5" customHeight="1" thickBot="1" x14ac:dyDescent="0.25">
      <c r="A12" s="384"/>
      <c r="B12" s="385"/>
      <c r="C12" s="385"/>
      <c r="D12" s="375"/>
      <c r="E12" s="390"/>
      <c r="F12" s="393"/>
      <c r="G12" s="8" t="s">
        <v>14</v>
      </c>
      <c r="H12" s="8" t="s">
        <v>15</v>
      </c>
      <c r="I12" s="8" t="s">
        <v>16</v>
      </c>
      <c r="J12" s="8" t="s">
        <v>17</v>
      </c>
      <c r="K12" s="8" t="s">
        <v>18</v>
      </c>
      <c r="L12" s="170" t="s">
        <v>450</v>
      </c>
      <c r="M12" s="220" t="s">
        <v>419</v>
      </c>
      <c r="N12" s="280" t="s">
        <v>449</v>
      </c>
      <c r="O12" s="280" t="s">
        <v>448</v>
      </c>
      <c r="P12" s="8" t="s">
        <v>14</v>
      </c>
      <c r="Q12" s="8" t="s">
        <v>16</v>
      </c>
      <c r="R12" s="8" t="s">
        <v>18</v>
      </c>
      <c r="S12" s="280"/>
      <c r="T12" s="280" t="s">
        <v>448</v>
      </c>
      <c r="U12" s="8" t="s">
        <v>19</v>
      </c>
      <c r="V12" s="8" t="s">
        <v>20</v>
      </c>
      <c r="W12" s="375"/>
      <c r="X12" s="377"/>
      <c r="Y12" s="370"/>
      <c r="Z12" s="370"/>
      <c r="AA12" s="378"/>
      <c r="AB12" s="179" t="s">
        <v>376</v>
      </c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N12" s="363" t="s">
        <v>21</v>
      </c>
      <c r="AO12" s="365" t="s">
        <v>22</v>
      </c>
      <c r="AP12" s="366"/>
      <c r="AQ12" s="365" t="s">
        <v>23</v>
      </c>
      <c r="AR12" s="366"/>
      <c r="AS12" s="9"/>
    </row>
    <row r="13" spans="1:46" s="6" customFormat="1" ht="30.75" thickBo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/>
      <c r="O13" s="10"/>
      <c r="P13" s="10">
        <v>14</v>
      </c>
      <c r="Q13" s="10">
        <v>15</v>
      </c>
      <c r="R13" s="10">
        <v>16</v>
      </c>
      <c r="S13" s="10"/>
      <c r="T13" s="10"/>
      <c r="U13" s="10">
        <v>17</v>
      </c>
      <c r="V13" s="10">
        <v>18</v>
      </c>
      <c r="W13" s="10">
        <v>19</v>
      </c>
      <c r="X13" s="10">
        <v>20</v>
      </c>
      <c r="Y13" s="10">
        <v>21</v>
      </c>
      <c r="Z13" s="10">
        <v>22</v>
      </c>
      <c r="AA13" s="9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N13" s="364"/>
      <c r="AO13" s="9" t="s">
        <v>24</v>
      </c>
      <c r="AP13" s="9" t="s">
        <v>25</v>
      </c>
      <c r="AQ13" s="11" t="s">
        <v>26</v>
      </c>
      <c r="AR13" s="9" t="s">
        <v>25</v>
      </c>
      <c r="AS13" s="9"/>
    </row>
    <row r="14" spans="1:46" s="12" customFormat="1" ht="20.25" customHeight="1" x14ac:dyDescent="0.3">
      <c r="C14" s="181" t="s">
        <v>27</v>
      </c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255"/>
      <c r="Z14" s="255"/>
      <c r="AA14" s="14"/>
      <c r="AB14" s="181"/>
      <c r="AK14" s="181"/>
      <c r="AL14" s="181"/>
      <c r="AN14" s="13"/>
      <c r="AO14" s="14"/>
      <c r="AP14" s="14"/>
      <c r="AQ14" s="15"/>
      <c r="AR14" s="14"/>
      <c r="AS14" s="14"/>
    </row>
    <row r="15" spans="1:46" s="12" customFormat="1" ht="20.25" customHeight="1" x14ac:dyDescent="0.3">
      <c r="C15" s="181"/>
      <c r="D15" s="181"/>
      <c r="E15" s="271">
        <f>SUM(E19:E25)+SUM(E45:E48)+SUM(E63:E71)+SUM(E87:E88)+SUM(E100:E104)+SUM(E117:E120)+SUM(E130:E132)+SUM(E148:E153)+SUM(E171:E174)+SUM(E188:E190)+SUM(E200:E202)+SUM(E213:E216,E229:E231,E242:E245,E255:E263)</f>
        <v>5748.5</v>
      </c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255"/>
      <c r="Z15" s="255"/>
      <c r="AA15" s="14"/>
      <c r="AB15" s="181"/>
      <c r="AK15" s="181"/>
      <c r="AL15" s="181"/>
      <c r="AN15" s="13"/>
      <c r="AO15" s="14"/>
      <c r="AP15" s="14"/>
      <c r="AQ15" s="15"/>
      <c r="AR15" s="14"/>
      <c r="AS15" s="14"/>
    </row>
    <row r="16" spans="1:46" s="6" customFormat="1" ht="15.75" customHeight="1" x14ac:dyDescent="0.2">
      <c r="A16" s="401" t="s">
        <v>28</v>
      </c>
      <c r="B16" s="402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  <c r="AA16" s="9"/>
      <c r="AB16" s="180"/>
      <c r="AK16" s="180"/>
      <c r="AL16" s="180"/>
      <c r="AN16" s="9" t="s">
        <v>29</v>
      </c>
      <c r="AO16" s="16">
        <f>E63+E64+E65+E66+E67+E68+E131+E132+E190+E213+E214</f>
        <v>130.5</v>
      </c>
      <c r="AP16" s="17">
        <f>(E63*Y63+E64*Y64+E65*Y65+E66*Y66+E67*Y67+Y131*E131+Y132*E132+Y190*E190+Y213*E213+Y214*E214)/AO16</f>
        <v>75.191786086070124</v>
      </c>
      <c r="AQ16" s="18">
        <f>E27+E28+E29+E30+E31+E32+E73+E80+E81+E82+E83+E142+E143+E144+E192+E193+E194+E195+E196+E218+E219+E220+E221+E247+E248</f>
        <v>3075</v>
      </c>
      <c r="AR16" s="17">
        <f>(Y27*E27+Y28*E28+Y29*E29+Y30*E30+Y31*E31+Y32*E32+Y73*E73+Y80*E80+Y81*E81+Y82*E82+Y83*E83+Y142*E142+Y143*E143+Y144*E144+Y192*E192+Y193*E193+Y194*E194+Y195*E195+Y196*E196+Y218*E218+Y219*E219+Y220*E220+Y221*E221+Y247*E247+Y248*E248)/AQ16</f>
        <v>84.383528637125565</v>
      </c>
      <c r="AS16" s="9"/>
      <c r="AT16" s="6">
        <v>1963</v>
      </c>
    </row>
    <row r="17" spans="1:99" s="6" customFormat="1" ht="15.6" customHeight="1" x14ac:dyDescent="0.2">
      <c r="A17" s="316" t="s">
        <v>30</v>
      </c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9"/>
      <c r="AB17" s="180"/>
      <c r="AC17" s="186"/>
      <c r="AD17" s="186"/>
      <c r="AE17" s="186"/>
      <c r="AF17" s="186"/>
      <c r="AG17" s="186"/>
      <c r="AH17" s="186"/>
      <c r="AI17" s="186"/>
      <c r="AJ17" s="186"/>
      <c r="AK17" s="180"/>
      <c r="AL17" s="180"/>
      <c r="AN17" s="9" t="s">
        <v>31</v>
      </c>
      <c r="AO17" s="16">
        <f>E22+E23+E24+E69+E70+E71+E101+E102+E130+E148+E149+E173+E174+E189+E215+E216+E25+E117+E118+E150+E243</f>
        <v>1341</v>
      </c>
      <c r="AP17" s="19">
        <f>(Y22*E22+Y23*E23+Y24*E24+Y68*E68+Y69*E69+Y70*E70+Y71*E71+Y101*E101+Y102*E102+Y130*E130+Y148*E148+Y149*E149+Y173*E173+Y174*E174+Y189*E189+Y215*E215+Y216*E216)/AO17</f>
        <v>80.159520002924694</v>
      </c>
      <c r="AQ17" s="18">
        <f>E33+E34+E36+E37+E38+E39+E74+E75+E76+E77+E78+E79+E84+E106+E110+E139+E140+E141+E155+E156+E157+E178+E179+E180+E181+E182+E183+E184+E185+E222+E223+E224+E225+E249+E250</f>
        <v>6480</v>
      </c>
      <c r="AR17" s="19">
        <f>(Y33*E33+Y34*E34+Y36*E36+Y37*E37+Y38*E38+Y39*E39+Y74*E74+Y75*E75+Y76*E76+Y77*E77+Y78*E78+Y79*E79+Y84*E84+Y106*E106+Y110*E110+Y139*E139+Y140*E140+Y141*E141+Y155*E155+Y156*E156+Y157*E157+Y178*E178+Y179*E179+Y180*E180+Y181*E181+Y182*E182+Y183*E183+Y184*E184+Y185*E185+Y222*E222+Y223*E223+Y224*E224+Y225*E225+Y249*E249+Y250*E250)/AQ17</f>
        <v>82.392553649627715</v>
      </c>
      <c r="AS17" s="9"/>
      <c r="AT17" s="6" t="s">
        <v>443</v>
      </c>
    </row>
    <row r="18" spans="1:99" s="6" customFormat="1" ht="15.6" customHeight="1" x14ac:dyDescent="0.2">
      <c r="A18" s="331" t="s">
        <v>32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9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N18" s="9" t="s">
        <v>33</v>
      </c>
      <c r="AO18" s="16">
        <f>E19+E21+E100+E103+E119+E151+E152+E188+E242+E244+E245+E255+E257+E256+E258+E259+E260+E261</f>
        <v>1507</v>
      </c>
      <c r="AP18" s="20">
        <f>(Y19*E19+Y21*E21+Y25*E25+Y100*E100+Y103*E103+Y117*E117+Y118*E118+Y134*E134+Y135*E135+Y150*E150+Y151*E151+Y152*E152+Y188*97+Y242*E242+Y243*E243+Y244*E244+Y245*E245+Y255*E255+Y256*E256+Y257*E257+Y258*E258+Y259*E259)/AO18</f>
        <v>70.028179487023834</v>
      </c>
      <c r="AQ18" s="18">
        <f>E40+E41+E42+E111+E112+E122+E123+E124+E158+E159+E160+E161+E162+E163+E164+E165+E166+E251+E265+E266+E267+E268+E269+E270+E271+E272+E273</f>
        <v>5690</v>
      </c>
      <c r="AR18" s="20">
        <f>(Y40*E40+Y41*E41+Y42*E42+Y111*E111+Y112*E112+Y122*E122+Y123*E123+Y124*E124+Y158*E158+Y159*E159+Y160*E160+Y161*E161+Y162*E162+Y163*E163+Y164*E164+Y165*E165+Y166*E166+Y167*E167+Y168*E168+Y251*E251+Y265*E265+Y266*E266+Y267*E267+Y268*E268+Y269*E269+Y270*E270+Y271*E271+Y272*E272+Y273*E273)/AQ18</f>
        <v>64.829877855887517</v>
      </c>
      <c r="AS18" s="9"/>
      <c r="AT18" s="6" t="s">
        <v>444</v>
      </c>
    </row>
    <row r="19" spans="1:99" s="6" customFormat="1" ht="15.75" x14ac:dyDescent="0.25">
      <c r="A19" s="21">
        <v>1</v>
      </c>
      <c r="B19" s="22" t="s">
        <v>34</v>
      </c>
      <c r="C19" s="23" t="s">
        <v>35</v>
      </c>
      <c r="D19" s="24">
        <v>1974</v>
      </c>
      <c r="E19" s="25">
        <v>25</v>
      </c>
      <c r="F19" s="26">
        <v>90</v>
      </c>
      <c r="G19" s="27">
        <v>270000</v>
      </c>
      <c r="H19" s="28">
        <v>180906</v>
      </c>
      <c r="I19" s="28">
        <v>185007</v>
      </c>
      <c r="J19" s="26">
        <v>2886</v>
      </c>
      <c r="K19" s="27">
        <f t="shared" ref="K19:K25" si="0">I19+J19</f>
        <v>187893</v>
      </c>
      <c r="L19" s="27">
        <f>K19-I19</f>
        <v>2886</v>
      </c>
      <c r="M19" s="230">
        <v>190779</v>
      </c>
      <c r="N19" s="234">
        <v>3895</v>
      </c>
      <c r="O19" s="234">
        <v>195510</v>
      </c>
      <c r="P19" s="29">
        <v>900</v>
      </c>
      <c r="Q19" s="29">
        <v>226</v>
      </c>
      <c r="R19" s="26">
        <v>230</v>
      </c>
      <c r="S19" s="26">
        <v>2</v>
      </c>
      <c r="T19" s="26">
        <v>234</v>
      </c>
      <c r="U19" s="29" t="s">
        <v>36</v>
      </c>
      <c r="V19" s="29" t="s">
        <v>36</v>
      </c>
      <c r="W19" s="29" t="s">
        <v>36</v>
      </c>
      <c r="X19" s="30" t="s">
        <v>36</v>
      </c>
      <c r="Y19" s="173">
        <f>O19/G19*100</f>
        <v>72.411111111111111</v>
      </c>
      <c r="Z19" s="345">
        <f>(Y19*E19+Y20*E20+Y21*E21+Y22*E22+Y23*E23+Y24*E24+Y25*E25)/SUM(E19:E25)</f>
        <v>91.764237441300935</v>
      </c>
      <c r="AA19" s="348">
        <f>SQRT((0.65*Z19/100)^2+(0.35*Z27/100)^2)</f>
        <v>0.6600692497561329</v>
      </c>
      <c r="AB19" s="182"/>
      <c r="AC19" s="182"/>
      <c r="AD19" s="182"/>
      <c r="AE19" s="182"/>
      <c r="AF19" s="182">
        <f t="shared" ref="AF19:AF25" si="1">$AE$10-D19</f>
        <v>51</v>
      </c>
      <c r="AG19" s="182" t="str">
        <f t="shared" ref="AG19:AG48" si="2">IF(AND(AB19&lt;=2030,2025&lt;=AB19),E19," ")</f>
        <v xml:space="preserve"> </v>
      </c>
      <c r="AH19" s="182">
        <f t="shared" ref="AH19:AH25" si="3">$AG$10-D19</f>
        <v>56</v>
      </c>
      <c r="AI19" s="182" t="str">
        <f t="shared" ref="AI19:AI42" si="4">IF(AND(AB19&lt;=2035,2030&lt;=AB19),E19," ")</f>
        <v xml:space="preserve"> </v>
      </c>
      <c r="AJ19" s="182">
        <f t="shared" ref="AJ19:AJ25" si="5">$AI$10-D19</f>
        <v>61</v>
      </c>
      <c r="AK19" s="182"/>
      <c r="AL19" s="182"/>
      <c r="AN19" s="9" t="s">
        <v>37</v>
      </c>
      <c r="AO19" s="16">
        <f>E20+E45+E46+E47+E87+E88+E104+E120+E153+E202+E230+E231+E262+E263+E201+E200+E229</f>
        <v>2390</v>
      </c>
      <c r="AP19" s="31">
        <f>(Y20*E20+Y45*E45+Y46*E46+Y47*E47+Y87*E87+Y88*E88+Y104*E104+Y119*E119+Y120*E120+Y133*E133+Y136*E136+Y137*E137+Y153*E153+Y200*E200+Y201*E201+Y202*E202+Y229*E229+Y230*E230+Y231*E231+Y260*E260+Y261*E261+Y262*E262+Y263*E263)/AO19</f>
        <v>73.66741677725652</v>
      </c>
      <c r="AQ19" s="16">
        <f>E50+E51+E52+E90+E91+E107+E108+E125+E126+E127+E167+E204+E205+E206+E233+E234+E235+E274+E275+E276+E277</f>
        <v>10430</v>
      </c>
      <c r="AR19" s="31">
        <f>(Y50*E50+Y51*E51+Y52*E52+Y90*E90+Y91*E91+Y107*E107+Y108*E108+Y113*E113+Y114*E114+Y125*E125+Y126*E126+Y127*E127+Y167*E167+Y204*E204+Y205*E205+Y206*E206+Y233*E233+Y234*E234+Y235*E235+Y274*E274+Y275*E275+Y276*E276+Y277*E277)/AQ19</f>
        <v>46.633137424097157</v>
      </c>
      <c r="AS19" s="9"/>
      <c r="AT19" s="6" t="s">
        <v>445</v>
      </c>
    </row>
    <row r="20" spans="1:99" s="6" customFormat="1" ht="15.75" x14ac:dyDescent="0.25">
      <c r="A20" s="21">
        <v>2</v>
      </c>
      <c r="B20" s="22" t="s">
        <v>38</v>
      </c>
      <c r="C20" s="23" t="s">
        <v>39</v>
      </c>
      <c r="D20" s="32">
        <v>1990</v>
      </c>
      <c r="E20" s="25">
        <v>30</v>
      </c>
      <c r="F20" s="26">
        <v>90</v>
      </c>
      <c r="G20" s="27">
        <v>270000</v>
      </c>
      <c r="H20" s="28">
        <v>111171</v>
      </c>
      <c r="I20" s="28">
        <v>112777</v>
      </c>
      <c r="J20" s="26">
        <v>1306</v>
      </c>
      <c r="K20" s="27">
        <f t="shared" si="0"/>
        <v>114083</v>
      </c>
      <c r="L20" s="27">
        <f t="shared" ref="L20:L25" si="6">K20-I20</f>
        <v>1306</v>
      </c>
      <c r="M20" s="230">
        <v>115389</v>
      </c>
      <c r="N20" s="234">
        <v>593</v>
      </c>
      <c r="O20" s="234">
        <v>115501</v>
      </c>
      <c r="P20" s="29">
        <v>900</v>
      </c>
      <c r="Q20" s="29">
        <v>102</v>
      </c>
      <c r="R20" s="26">
        <v>108</v>
      </c>
      <c r="S20" s="26">
        <v>3</v>
      </c>
      <c r="T20" s="26">
        <v>112</v>
      </c>
      <c r="U20" s="29" t="s">
        <v>36</v>
      </c>
      <c r="V20" s="29" t="s">
        <v>36</v>
      </c>
      <c r="W20" s="29" t="s">
        <v>36</v>
      </c>
      <c r="X20" s="30" t="s">
        <v>36</v>
      </c>
      <c r="Y20" s="163">
        <f>M21/G20*100</f>
        <v>64.843333333333334</v>
      </c>
      <c r="Z20" s="346"/>
      <c r="AA20" s="348"/>
      <c r="AB20" s="182"/>
      <c r="AC20" s="182"/>
      <c r="AD20" s="182"/>
      <c r="AE20" s="182"/>
      <c r="AF20" s="182">
        <f t="shared" si="1"/>
        <v>35</v>
      </c>
      <c r="AG20" s="182" t="str">
        <f t="shared" si="2"/>
        <v xml:space="preserve"> </v>
      </c>
      <c r="AH20" s="182">
        <f t="shared" si="3"/>
        <v>40</v>
      </c>
      <c r="AI20" s="182" t="str">
        <f t="shared" si="4"/>
        <v xml:space="preserve"> </v>
      </c>
      <c r="AJ20" s="182">
        <f t="shared" si="5"/>
        <v>45</v>
      </c>
      <c r="AK20" s="182"/>
      <c r="AL20" s="182"/>
      <c r="AN20" s="9" t="s">
        <v>40</v>
      </c>
      <c r="AO20" s="18">
        <f>E171</f>
        <v>100</v>
      </c>
      <c r="AP20" s="33">
        <f>Y171*E171/AO20</f>
        <v>34.397037037037038</v>
      </c>
      <c r="AQ20" s="18">
        <f>E35+E109+E168+E207</f>
        <v>1060</v>
      </c>
      <c r="AR20" s="33">
        <f>(Y35*E35+Y109*E109+Y168*E168+Y207*E207)/AQ20</f>
        <v>26.712204402515724</v>
      </c>
      <c r="AS20" s="9"/>
      <c r="AT20" s="6" t="s">
        <v>446</v>
      </c>
    </row>
    <row r="21" spans="1:99" s="6" customFormat="1" ht="15.75" x14ac:dyDescent="0.25">
      <c r="A21" s="21">
        <v>3</v>
      </c>
      <c r="B21" s="22" t="s">
        <v>41</v>
      </c>
      <c r="C21" s="23" t="s">
        <v>35</v>
      </c>
      <c r="D21" s="24">
        <v>1976</v>
      </c>
      <c r="E21" s="25">
        <v>25</v>
      </c>
      <c r="F21" s="26">
        <v>90</v>
      </c>
      <c r="G21" s="27">
        <v>270000</v>
      </c>
      <c r="H21" s="28">
        <v>165917</v>
      </c>
      <c r="I21" s="28">
        <v>167053</v>
      </c>
      <c r="J21" s="26">
        <v>4012</v>
      </c>
      <c r="K21" s="27">
        <f t="shared" si="0"/>
        <v>171065</v>
      </c>
      <c r="L21" s="27">
        <f t="shared" si="6"/>
        <v>4012</v>
      </c>
      <c r="M21" s="230">
        <v>175077</v>
      </c>
      <c r="N21" s="234">
        <v>2650</v>
      </c>
      <c r="O21" s="234">
        <v>176088</v>
      </c>
      <c r="P21" s="29">
        <v>900</v>
      </c>
      <c r="Q21" s="29">
        <v>249</v>
      </c>
      <c r="R21" s="26">
        <v>250</v>
      </c>
      <c r="S21" s="26">
        <v>3</v>
      </c>
      <c r="T21" s="26">
        <v>254</v>
      </c>
      <c r="U21" s="29" t="s">
        <v>36</v>
      </c>
      <c r="V21" s="29" t="s">
        <v>36</v>
      </c>
      <c r="W21" s="29" t="s">
        <v>36</v>
      </c>
      <c r="X21" s="30" t="s">
        <v>36</v>
      </c>
      <c r="Y21" s="163">
        <f>K21/G21*100</f>
        <v>63.357407407407408</v>
      </c>
      <c r="Z21" s="346"/>
      <c r="AA21" s="348"/>
      <c r="AB21" s="182"/>
      <c r="AC21" s="182"/>
      <c r="AD21" s="182"/>
      <c r="AE21" s="182"/>
      <c r="AF21" s="182">
        <f t="shared" si="1"/>
        <v>49</v>
      </c>
      <c r="AG21" s="182" t="str">
        <f t="shared" si="2"/>
        <v xml:space="preserve"> </v>
      </c>
      <c r="AH21" s="182">
        <f t="shared" si="3"/>
        <v>54</v>
      </c>
      <c r="AI21" s="182" t="str">
        <f t="shared" si="4"/>
        <v xml:space="preserve"> </v>
      </c>
      <c r="AJ21" s="182">
        <f t="shared" si="5"/>
        <v>59</v>
      </c>
      <c r="AK21" s="182"/>
      <c r="AL21" s="182"/>
      <c r="AN21" s="9" t="s">
        <v>42</v>
      </c>
      <c r="AO21" s="16">
        <f>E48+E172</f>
        <v>280</v>
      </c>
      <c r="AP21" s="16">
        <f>(Y48*E48+Y172*E172+Y280*E280+Y281*E281)/AO21</f>
        <v>15.548696308321308</v>
      </c>
      <c r="AQ21" s="9">
        <v>610</v>
      </c>
      <c r="AR21" s="34">
        <f>Y53*E53/AQ21</f>
        <v>6.3756174863387987</v>
      </c>
      <c r="AS21" s="9"/>
      <c r="AT21" s="6" t="s">
        <v>447</v>
      </c>
    </row>
    <row r="22" spans="1:99" s="6" customFormat="1" ht="29.25" customHeight="1" x14ac:dyDescent="0.25">
      <c r="A22" s="21">
        <v>6</v>
      </c>
      <c r="B22" s="22" t="s">
        <v>43</v>
      </c>
      <c r="C22" s="23" t="s">
        <v>39</v>
      </c>
      <c r="D22" s="35">
        <v>1964</v>
      </c>
      <c r="E22" s="25">
        <v>50</v>
      </c>
      <c r="F22" s="26">
        <v>90</v>
      </c>
      <c r="G22" s="27">
        <v>270000</v>
      </c>
      <c r="H22" s="28">
        <v>299846</v>
      </c>
      <c r="I22" s="28">
        <v>305032</v>
      </c>
      <c r="J22" s="26">
        <v>5227</v>
      </c>
      <c r="K22" s="27">
        <f t="shared" si="0"/>
        <v>310259</v>
      </c>
      <c r="L22" s="27">
        <f t="shared" si="6"/>
        <v>5227</v>
      </c>
      <c r="M22" s="229">
        <v>315486</v>
      </c>
      <c r="N22" s="231">
        <v>5637</v>
      </c>
      <c r="O22" s="231">
        <v>321596</v>
      </c>
      <c r="P22" s="29">
        <v>900</v>
      </c>
      <c r="Q22" s="29">
        <v>228</v>
      </c>
      <c r="R22" s="26">
        <v>231</v>
      </c>
      <c r="S22" s="26">
        <v>7</v>
      </c>
      <c r="T22" s="26">
        <v>240</v>
      </c>
      <c r="U22" s="29" t="s">
        <v>44</v>
      </c>
      <c r="V22" s="29">
        <v>95197</v>
      </c>
      <c r="W22" s="36">
        <v>342000</v>
      </c>
      <c r="X22" s="30">
        <v>2</v>
      </c>
      <c r="Y22" s="173">
        <f t="shared" ref="Y22" si="7">O22/W22*100</f>
        <v>94.033918128654975</v>
      </c>
      <c r="Z22" s="346"/>
      <c r="AA22" s="348"/>
      <c r="AB22" s="182">
        <f>(W22-K22)/L22+2011</f>
        <v>2017.072508130859</v>
      </c>
      <c r="AC22" s="182" t="str">
        <f>IF(AB22&lt;=2015,E22," ")</f>
        <v xml:space="preserve"> </v>
      </c>
      <c r="AD22" s="182">
        <f>IF(AND(AB22&lt;=2020,2015&lt;=AB22),E22," ")</f>
        <v>50</v>
      </c>
      <c r="AE22" s="182" t="str">
        <f t="shared" ref="AE22:AE53" si="8">IF(AND(AB22&lt;=2025,2020&lt;=AB22),E22," ")</f>
        <v xml:space="preserve"> </v>
      </c>
      <c r="AF22" s="182">
        <f t="shared" si="1"/>
        <v>61</v>
      </c>
      <c r="AG22" s="182" t="str">
        <f t="shared" si="2"/>
        <v xml:space="preserve"> </v>
      </c>
      <c r="AH22" s="182">
        <f t="shared" si="3"/>
        <v>66</v>
      </c>
      <c r="AI22" s="182" t="str">
        <f t="shared" si="4"/>
        <v xml:space="preserve"> </v>
      </c>
      <c r="AJ22" s="182">
        <f t="shared" si="5"/>
        <v>71</v>
      </c>
      <c r="AK22" s="182"/>
      <c r="AL22" s="182"/>
      <c r="AN22" s="9"/>
      <c r="AO22" s="37">
        <f>SUM(AO16:AO21)</f>
        <v>5748.5</v>
      </c>
      <c r="AP22" s="9"/>
      <c r="AQ22" s="18">
        <f>SUM(AQ16:AQ21)</f>
        <v>27345</v>
      </c>
      <c r="AR22" s="9"/>
      <c r="AS22" s="9"/>
    </row>
    <row r="23" spans="1:99" s="6" customFormat="1" ht="29.25" customHeight="1" x14ac:dyDescent="0.25">
      <c r="A23" s="21">
        <v>7</v>
      </c>
      <c r="B23" s="22" t="s">
        <v>45</v>
      </c>
      <c r="C23" s="23" t="s">
        <v>35</v>
      </c>
      <c r="D23" s="35">
        <v>1967</v>
      </c>
      <c r="E23" s="25">
        <v>100</v>
      </c>
      <c r="F23" s="26">
        <v>130</v>
      </c>
      <c r="G23" s="27">
        <v>220000</v>
      </c>
      <c r="H23" s="28">
        <v>297728</v>
      </c>
      <c r="I23" s="28">
        <v>304999</v>
      </c>
      <c r="J23" s="26">
        <v>7994</v>
      </c>
      <c r="K23" s="27">
        <f t="shared" si="0"/>
        <v>312993</v>
      </c>
      <c r="L23" s="27">
        <f t="shared" si="6"/>
        <v>7994</v>
      </c>
      <c r="M23" s="229">
        <v>320987</v>
      </c>
      <c r="N23" s="231">
        <v>7168</v>
      </c>
      <c r="O23" s="231">
        <v>327756</v>
      </c>
      <c r="P23" s="29">
        <v>600</v>
      </c>
      <c r="Q23" s="29">
        <v>276</v>
      </c>
      <c r="R23" s="26">
        <v>280</v>
      </c>
      <c r="S23" s="26">
        <v>12</v>
      </c>
      <c r="T23" s="26">
        <v>296</v>
      </c>
      <c r="U23" s="29" t="s">
        <v>46</v>
      </c>
      <c r="V23" s="29">
        <v>200625</v>
      </c>
      <c r="W23" s="36">
        <v>327000</v>
      </c>
      <c r="X23" s="30">
        <v>2</v>
      </c>
      <c r="Y23" s="173">
        <f>O23/W23*100</f>
        <v>100.23119266055045</v>
      </c>
      <c r="Z23" s="346"/>
      <c r="AA23" s="348"/>
      <c r="AB23" s="182">
        <f>(W23-K23)/L23+2011</f>
        <v>2012.7521891418564</v>
      </c>
      <c r="AC23" s="182">
        <f>IF(AB23&lt;=2015,E23," ")</f>
        <v>100</v>
      </c>
      <c r="AD23" s="182" t="str">
        <f>IF(AND(AB23&lt;=2020,2015&lt;=AB23),E23," ")</f>
        <v xml:space="preserve"> </v>
      </c>
      <c r="AE23" s="182" t="str">
        <f t="shared" si="8"/>
        <v xml:space="preserve"> </v>
      </c>
      <c r="AF23" s="182">
        <f t="shared" si="1"/>
        <v>58</v>
      </c>
      <c r="AG23" s="182" t="str">
        <f t="shared" si="2"/>
        <v xml:space="preserve"> </v>
      </c>
      <c r="AH23" s="182">
        <f t="shared" si="3"/>
        <v>63</v>
      </c>
      <c r="AI23" s="182" t="str">
        <f t="shared" si="4"/>
        <v xml:space="preserve"> </v>
      </c>
      <c r="AJ23" s="182">
        <f t="shared" si="5"/>
        <v>68</v>
      </c>
      <c r="AK23" s="182">
        <f>SUM(E19:E25)+SUM(E63:E71)+SUM(E148:E153)+SUM(E188:E190)+SUM(E213:E216)+SUM(E334:E339)+SUM(E348:E350)+SUM(E470:E477)</f>
        <v>2256.5</v>
      </c>
      <c r="AL23" s="182" t="s">
        <v>373</v>
      </c>
      <c r="AN23" s="38" t="s">
        <v>47</v>
      </c>
      <c r="AO23" s="9"/>
      <c r="AP23" s="9"/>
      <c r="AQ23" s="9"/>
      <c r="AR23" s="9"/>
      <c r="AS23" s="6" t="s">
        <v>48</v>
      </c>
    </row>
    <row r="24" spans="1:99" s="6" customFormat="1" ht="26.25" customHeight="1" x14ac:dyDescent="0.25">
      <c r="A24" s="21">
        <v>8</v>
      </c>
      <c r="B24" s="22" t="s">
        <v>45</v>
      </c>
      <c r="C24" s="23" t="s">
        <v>35</v>
      </c>
      <c r="D24" s="35">
        <v>1969</v>
      </c>
      <c r="E24" s="25">
        <v>100</v>
      </c>
      <c r="F24" s="26">
        <v>130</v>
      </c>
      <c r="G24" s="27">
        <v>220000</v>
      </c>
      <c r="H24" s="28">
        <v>275252</v>
      </c>
      <c r="I24" s="28">
        <v>281212</v>
      </c>
      <c r="J24" s="26">
        <v>6267</v>
      </c>
      <c r="K24" s="27">
        <f t="shared" si="0"/>
        <v>287479</v>
      </c>
      <c r="L24" s="27">
        <f t="shared" si="6"/>
        <v>6267</v>
      </c>
      <c r="M24" s="229">
        <v>293746</v>
      </c>
      <c r="N24" s="231">
        <v>7901</v>
      </c>
      <c r="O24" s="231">
        <v>303188</v>
      </c>
      <c r="P24" s="29">
        <v>600</v>
      </c>
      <c r="Q24" s="29">
        <v>305</v>
      </c>
      <c r="R24" s="26">
        <v>310</v>
      </c>
      <c r="S24" s="26">
        <v>6</v>
      </c>
      <c r="T24" s="26">
        <v>320</v>
      </c>
      <c r="U24" s="29" t="s">
        <v>49</v>
      </c>
      <c r="V24" s="29">
        <v>301584</v>
      </c>
      <c r="W24" s="29">
        <v>330000</v>
      </c>
      <c r="X24" s="30">
        <v>2</v>
      </c>
      <c r="Y24" s="173">
        <f t="shared" ref="Y24:Y25" si="9">O24/W24*100</f>
        <v>91.875151515151515</v>
      </c>
      <c r="Z24" s="346"/>
      <c r="AA24" s="348"/>
      <c r="AB24" s="182">
        <f>(W24-K24)/L24+2011</f>
        <v>2017.7849050582415</v>
      </c>
      <c r="AC24" s="182" t="str">
        <f>IF(AB24&lt;=2015,E24," ")</f>
        <v xml:space="preserve"> </v>
      </c>
      <c r="AD24" s="182">
        <f>IF(AND(AB24&lt;=2020,2015&lt;=AB24),E24," ")</f>
        <v>100</v>
      </c>
      <c r="AE24" s="182" t="str">
        <f t="shared" si="8"/>
        <v xml:space="preserve"> </v>
      </c>
      <c r="AF24" s="182">
        <f t="shared" si="1"/>
        <v>56</v>
      </c>
      <c r="AG24" s="182" t="str">
        <f t="shared" si="2"/>
        <v xml:space="preserve"> </v>
      </c>
      <c r="AH24" s="182">
        <f t="shared" si="3"/>
        <v>61</v>
      </c>
      <c r="AI24" s="182" t="str">
        <f t="shared" si="4"/>
        <v xml:space="preserve"> </v>
      </c>
      <c r="AJ24" s="182">
        <f t="shared" si="5"/>
        <v>66</v>
      </c>
      <c r="AK24" s="182">
        <f>AK23/AO30*100</f>
        <v>32.073058062682115</v>
      </c>
      <c r="AL24" s="182" t="s">
        <v>374</v>
      </c>
      <c r="AN24" s="9" t="s">
        <v>29</v>
      </c>
      <c r="AO24" s="16">
        <f>E434+AO16</f>
        <v>165.5</v>
      </c>
      <c r="AP24" s="17">
        <f>(AP16*AO16+[1]Сахалинэнерго!Z9*[1]Сахалинэнерго!Y9+[1]Камчатскэнерго!AC13*[1]Камчатскэнерго!AB13+[1]Чукотэнерго!AA9*[1]Чукотэнерго!Z9+[1]Магаданэнерго!AC13*[1]Магаданэнерго!AB13+[1]Якутскэнерго!AC3*[1]Якутскэнерго!AB3)/'Свод по РАО износ'!AO24</f>
        <v>79.871703765081818</v>
      </c>
      <c r="AQ24" s="16">
        <f>AQ16+[1]Сахалинэнерго!AA9+[1]Камчатскэнерго!AD13+[1]Чукотэнерго!AB9+[1]Магаданэнерго!AD13</f>
        <v>3585</v>
      </c>
      <c r="AR24" s="17">
        <f>(AR16*AQ16+[1]Сахалинэнерго!AB9*[1]Сахалинэнерго!AA9+[1]Камчатскэнерго!AE13*[1]Камчатскэнерго!AD13+[1]Чукотэнерго!AC9*[1]Чукотэнерго!AB9+[1]Магаданэнерго!AE13*[1]Магаданэнерго!AD13+[1]Якутскэнерго!AE3*[1]Якутскэнерго!AD3)/'Свод по РАО износ'!AQ24</f>
        <v>82.238194970425624</v>
      </c>
      <c r="AS24" s="4">
        <f>AO24/AO30*100</f>
        <v>2.3523559093170348</v>
      </c>
    </row>
    <row r="25" spans="1:99" s="6" customFormat="1" ht="15.75" x14ac:dyDescent="0.25">
      <c r="A25" s="21">
        <v>9</v>
      </c>
      <c r="B25" s="22" t="s">
        <v>50</v>
      </c>
      <c r="C25" s="23" t="s">
        <v>35</v>
      </c>
      <c r="D25" s="35">
        <v>1972</v>
      </c>
      <c r="E25" s="25">
        <v>105</v>
      </c>
      <c r="F25" s="26">
        <v>130</v>
      </c>
      <c r="G25" s="27">
        <v>220000</v>
      </c>
      <c r="H25" s="28">
        <v>257666</v>
      </c>
      <c r="I25" s="28">
        <v>265681</v>
      </c>
      <c r="J25" s="26">
        <v>6273</v>
      </c>
      <c r="K25" s="27">
        <f t="shared" si="0"/>
        <v>271954</v>
      </c>
      <c r="L25" s="27">
        <f t="shared" si="6"/>
        <v>6273</v>
      </c>
      <c r="M25" s="229">
        <v>278227</v>
      </c>
      <c r="N25" s="231">
        <v>7060</v>
      </c>
      <c r="O25" s="231">
        <v>284416</v>
      </c>
      <c r="P25" s="29">
        <v>600</v>
      </c>
      <c r="Q25" s="29">
        <v>243</v>
      </c>
      <c r="R25" s="26">
        <v>251</v>
      </c>
      <c r="S25" s="26">
        <v>6</v>
      </c>
      <c r="T25" s="26">
        <v>261</v>
      </c>
      <c r="U25" s="29" t="s">
        <v>36</v>
      </c>
      <c r="V25" s="29" t="s">
        <v>36</v>
      </c>
      <c r="W25" s="29">
        <v>280000</v>
      </c>
      <c r="X25" s="212">
        <v>1</v>
      </c>
      <c r="Y25" s="173">
        <f t="shared" si="9"/>
        <v>101.57714285714286</v>
      </c>
      <c r="Z25" s="347"/>
      <c r="AA25" s="348"/>
      <c r="AB25" s="182">
        <f>(W25-K25)/L25+2011</f>
        <v>2012.2826398852224</v>
      </c>
      <c r="AC25" s="182">
        <f>IF(AB25&lt;=2015,E25," ")</f>
        <v>105</v>
      </c>
      <c r="AD25" s="182" t="str">
        <f>IF(AND(AB25&lt;=2020,2015&lt;=AB25),E25," ")</f>
        <v xml:space="preserve"> </v>
      </c>
      <c r="AE25" s="182" t="str">
        <f t="shared" si="8"/>
        <v xml:space="preserve"> </v>
      </c>
      <c r="AF25" s="182">
        <f t="shared" si="1"/>
        <v>53</v>
      </c>
      <c r="AG25" s="182" t="str">
        <f t="shared" si="2"/>
        <v xml:space="preserve"> </v>
      </c>
      <c r="AH25" s="182">
        <f t="shared" si="3"/>
        <v>58</v>
      </c>
      <c r="AI25" s="182" t="str">
        <f t="shared" si="4"/>
        <v xml:space="preserve"> </v>
      </c>
      <c r="AJ25" s="182">
        <f t="shared" si="5"/>
        <v>63</v>
      </c>
      <c r="AK25" s="182">
        <f>AO30-AK23</f>
        <v>4779</v>
      </c>
      <c r="AL25" s="182" t="s">
        <v>375</v>
      </c>
      <c r="AN25" s="9" t="s">
        <v>31</v>
      </c>
      <c r="AO25" s="16">
        <f>E334+E335+E337+E336+E338+E339+E363+E364+E413+E435+E485+E424+AO17</f>
        <v>1693.5</v>
      </c>
      <c r="AP25" s="19">
        <f>(AP17*AO17+[1]Сахалинэнерго!Z10*[1]Сахалинэнерго!Y10+[1]Камчатскэнерго!AC14*[1]Камчатскэнерго!AB14+[1]Чукотэнерго!AA10*[1]Чукотэнерго!Z10+[1]Магаданэнерго!AC14*[1]Магаданэнерго!AB14+[1]Якутскэнерго!AC4*[1]Якутскэнерго!AB4)/'Свод по РАО износ'!AO25</f>
        <v>80.393766910651621</v>
      </c>
      <c r="AQ25" s="16">
        <f>AQ17+[1]Сахалинэнерго!AA10+[1]Камчатскэнерго!AD14+[1]Чукотэнерго!AB10+[1]Магаданэнерго!AD14</f>
        <v>7950</v>
      </c>
      <c r="AR25" s="19">
        <f>(AR17*AQ17+[1]Сахалинэнерго!AB10*[1]Сахалинэнерго!AA10+[1]Камчатскэнерго!AE14*[1]Камчатскэнерго!AD14+[1]Чукотэнерго!AC10*[1]Чукотэнерго!AB10+[1]Магаданэнерго!AE14*[1]Магаданэнерго!AD14+[1]Якутскэнерго!AE4*[1]Якутскэнерго!AD4)/'Свод по РАО износ'!AQ25</f>
        <v>79.633041614013308</v>
      </c>
      <c r="AS25" s="4">
        <f>AO25/AO30*100</f>
        <v>24.070783881742592</v>
      </c>
    </row>
    <row r="26" spans="1:99" s="41" customFormat="1" ht="15.75" x14ac:dyDescent="0.2">
      <c r="A26" s="331" t="s">
        <v>52</v>
      </c>
      <c r="B26" s="332"/>
      <c r="C26" s="332"/>
      <c r="D26" s="332"/>
      <c r="E26" s="332"/>
      <c r="F26" s="332"/>
      <c r="G26" s="332"/>
      <c r="H26" s="332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  <c r="X26" s="332"/>
      <c r="Y26" s="332"/>
      <c r="Z26" s="332"/>
      <c r="AA26" s="348"/>
      <c r="AB26" s="182"/>
      <c r="AC26" s="182"/>
      <c r="AD26" s="182"/>
      <c r="AE26" s="182" t="str">
        <f t="shared" si="8"/>
        <v xml:space="preserve"> </v>
      </c>
      <c r="AF26" s="182"/>
      <c r="AG26" s="182" t="str">
        <f t="shared" si="2"/>
        <v xml:space="preserve"> </v>
      </c>
      <c r="AH26" s="182"/>
      <c r="AI26" s="182" t="str">
        <f t="shared" si="4"/>
        <v xml:space="preserve"> </v>
      </c>
      <c r="AJ26" s="182"/>
      <c r="AK26" s="182">
        <f>AK25/AO30*100</f>
        <v>67.926941937317892</v>
      </c>
      <c r="AL26" s="182" t="s">
        <v>374</v>
      </c>
      <c r="AM26" s="42"/>
      <c r="AN26" s="9" t="s">
        <v>33</v>
      </c>
      <c r="AO26" s="16">
        <f>E348+E349+E365+E366+E367+E410+E411+E414+E436+E437+E438+E439+E450+AO18</f>
        <v>2000.5</v>
      </c>
      <c r="AP26" s="20">
        <f>(AP18*AO18+[1]Сахалинэнерго!Z11*[1]Сахалинэнерго!Y11+[1]Камчатскэнерго!AC15*[1]Камчатскэнерго!AB15+[1]Чукотэнерго!AA11*[1]Чукотэнерго!Z11+[1]Магаданэнерго!AC15*[1]Магаданэнерго!AB15+[1]Якутскэнерго!AC5*[1]Якутскэнерго!AB5)/'Свод по РАО износ'!AO26</f>
        <v>76.949011767645331</v>
      </c>
      <c r="AQ26" s="16">
        <f>AQ18+[1]Сахалинэнерго!AA11+[1]Камчатскэнерго!AD15+[1]Чукотэнерго!AB11+[1]Магаданэнерго!AD15</f>
        <v>8890</v>
      </c>
      <c r="AR26" s="20">
        <f>(AR18*AQ18+[1]Сахалинэнерго!AB11*[1]Сахалинэнерго!AA11+[1]Камчатскэнерго!AE15*[1]Камчатскэнерго!AD15+[1]Чукотэнерго!AC11*[1]Чукотэнерго!AB11+[1]Магаданэнерго!AE15*[1]Магаданэнерго!AD15+[1]Якутскэнерго!AE5*[1]Якутскэнерго!AD5)/'Свод по РАО износ'!AQ26</f>
        <v>60.436473378327705</v>
      </c>
      <c r="AS26" s="4">
        <f>AO26/AO30*100</f>
        <v>28.434368559448508</v>
      </c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</row>
    <row r="27" spans="1:99" s="6" customFormat="1" ht="15.75" x14ac:dyDescent="0.25">
      <c r="A27" s="21">
        <v>1</v>
      </c>
      <c r="B27" s="22" t="s">
        <v>54</v>
      </c>
      <c r="C27" s="23" t="s">
        <v>55</v>
      </c>
      <c r="D27" s="43">
        <v>1954</v>
      </c>
      <c r="E27" s="25">
        <v>170</v>
      </c>
      <c r="F27" s="26">
        <v>100</v>
      </c>
      <c r="G27" s="27">
        <v>250000</v>
      </c>
      <c r="H27" s="28">
        <v>295065</v>
      </c>
      <c r="I27" s="28">
        <v>297527</v>
      </c>
      <c r="J27" s="26">
        <v>1933</v>
      </c>
      <c r="K27" s="27">
        <f t="shared" ref="K27:K42" si="10">I27+J27</f>
        <v>299460</v>
      </c>
      <c r="L27" s="27"/>
      <c r="M27" s="232">
        <v>354799</v>
      </c>
      <c r="N27" s="234">
        <v>1791</v>
      </c>
      <c r="O27" s="234">
        <v>302580</v>
      </c>
      <c r="P27" s="29" t="s">
        <v>36</v>
      </c>
      <c r="Q27" s="29" t="s">
        <v>36</v>
      </c>
      <c r="R27" s="29" t="s">
        <v>36</v>
      </c>
      <c r="S27" s="279">
        <v>6</v>
      </c>
      <c r="T27" s="279">
        <v>369</v>
      </c>
      <c r="U27" s="29" t="s">
        <v>36</v>
      </c>
      <c r="V27" s="29" t="s">
        <v>36</v>
      </c>
      <c r="W27" s="29">
        <v>350000</v>
      </c>
      <c r="X27" s="30">
        <v>1</v>
      </c>
      <c r="Y27" s="163">
        <f>O27/W27*100</f>
        <v>86.451428571428565</v>
      </c>
      <c r="Z27" s="345">
        <f>(Y27*E27+Y28*E28+Y29*E29+Y30*E30+Y31*E31+Y32*E32+Y33*E33+Y34*E34+Y35*E35+Y36*E36+Y37*E37+Y38*E38+Y39*E39+Y40*E40+Y41*E41+Y42*E42)/SUM(E27:E42)</f>
        <v>80.770718164354363</v>
      </c>
      <c r="AA27" s="348"/>
      <c r="AB27" s="182"/>
      <c r="AC27" s="182"/>
      <c r="AD27" s="182"/>
      <c r="AE27" s="182" t="str">
        <f t="shared" si="8"/>
        <v xml:space="preserve"> </v>
      </c>
      <c r="AF27" s="182">
        <f t="shared" ref="AF27:AF42" si="11">$AE$10-D27</f>
        <v>71</v>
      </c>
      <c r="AG27" s="182" t="str">
        <f t="shared" si="2"/>
        <v xml:space="preserve"> </v>
      </c>
      <c r="AH27" s="182">
        <f t="shared" ref="AH27:AH42" si="12">$AG$10-D27</f>
        <v>76</v>
      </c>
      <c r="AI27" s="182" t="str">
        <f t="shared" si="4"/>
        <v xml:space="preserve"> </v>
      </c>
      <c r="AJ27" s="182">
        <f t="shared" ref="AJ27:AJ42" si="13">$AI$10-D27</f>
        <v>81</v>
      </c>
      <c r="AK27" s="182"/>
      <c r="AL27" s="182"/>
      <c r="AN27" s="9" t="s">
        <v>37</v>
      </c>
      <c r="AO27" s="16">
        <f>E350+E382+E383+E395+E396+E412+AO19</f>
        <v>2722</v>
      </c>
      <c r="AP27" s="31">
        <f>(AP19*AO19+[1]Сахалинэнерго!Z12*[1]Сахалинэнерго!Y12+[1]Камчатскэнерго!AC16*[1]Камчатскэнерго!AB16+[1]Чукотэнерго!AA12*[1]Чукотэнерго!Z12+[1]Магаданэнерго!AC16*[1]Магаданэнерго!AB16+[1]Якутскэнерго!AC6*[1]Якутскэнерго!AB6)/'Свод по РАО износ'!AO27</f>
        <v>72.539568564724874</v>
      </c>
      <c r="AQ27" s="16">
        <f>AQ19+[1]Сахалинэнерго!AA12+[1]Камчатскэнерго!AD16+[1]Чукотэнерго!AB12+[1]Магаданэнерго!AD16</f>
        <v>12740</v>
      </c>
      <c r="AR27" s="31">
        <f>(AR19*AQ19+[1]Сахалинэнерго!AB12*[1]Сахалинэнерго!AA12+[1]Камчатскэнерго!AE16*[1]Камчатскэнерго!AD16+[1]Чукотэнерго!AC12*[1]Чукотэнерго!AB12+[1]Магаданэнерго!AE16*[1]Магаданэнерго!AD16+[1]Якутскэнерго!AE6*[1]Якутскэнерго!AD6)/'Свод по РАО износ'!AQ27</f>
        <v>45.100780481423342</v>
      </c>
      <c r="AS27" s="4">
        <f>AO27/AO30*100</f>
        <v>38.689503233601023</v>
      </c>
      <c r="AT27" s="6">
        <f>(AO27+AO26+AO25+AO24)/AO30</f>
        <v>0.93547011584109163</v>
      </c>
    </row>
    <row r="28" spans="1:99" s="6" customFormat="1" ht="15.75" x14ac:dyDescent="0.25">
      <c r="A28" s="21">
        <v>2</v>
      </c>
      <c r="B28" s="22" t="s">
        <v>54</v>
      </c>
      <c r="C28" s="23" t="s">
        <v>55</v>
      </c>
      <c r="D28" s="43">
        <v>1955</v>
      </c>
      <c r="E28" s="25">
        <v>170</v>
      </c>
      <c r="F28" s="26">
        <v>100</v>
      </c>
      <c r="G28" s="27">
        <v>250000</v>
      </c>
      <c r="H28" s="28">
        <v>306385</v>
      </c>
      <c r="I28" s="28">
        <v>308342</v>
      </c>
      <c r="J28" s="26">
        <v>2710</v>
      </c>
      <c r="K28" s="27">
        <f t="shared" si="10"/>
        <v>311052</v>
      </c>
      <c r="L28" s="27"/>
      <c r="M28" s="231">
        <v>399386</v>
      </c>
      <c r="N28" s="231">
        <v>3214</v>
      </c>
      <c r="O28" s="231">
        <v>315779</v>
      </c>
      <c r="P28" s="29" t="s">
        <v>36</v>
      </c>
      <c r="Q28" s="29" t="s">
        <v>36</v>
      </c>
      <c r="R28" s="29" t="s">
        <v>36</v>
      </c>
      <c r="S28" s="279">
        <v>6</v>
      </c>
      <c r="T28" s="279">
        <v>335</v>
      </c>
      <c r="U28" s="29" t="s">
        <v>36</v>
      </c>
      <c r="V28" s="29" t="s">
        <v>36</v>
      </c>
      <c r="W28" s="29">
        <v>350000</v>
      </c>
      <c r="X28" s="30">
        <v>1</v>
      </c>
      <c r="Y28" s="163">
        <f t="shared" ref="Y28:Y32" si="14">O28/W28*100</f>
        <v>90.222571428571428</v>
      </c>
      <c r="Z28" s="346"/>
      <c r="AA28" s="348"/>
      <c r="AB28" s="182"/>
      <c r="AC28" s="182"/>
      <c r="AD28" s="182"/>
      <c r="AE28" s="182" t="str">
        <f t="shared" si="8"/>
        <v xml:space="preserve"> </v>
      </c>
      <c r="AF28" s="182">
        <f t="shared" si="11"/>
        <v>70</v>
      </c>
      <c r="AG28" s="182" t="str">
        <f t="shared" si="2"/>
        <v xml:space="preserve"> </v>
      </c>
      <c r="AH28" s="182">
        <f t="shared" si="12"/>
        <v>75</v>
      </c>
      <c r="AI28" s="182" t="str">
        <f t="shared" si="4"/>
        <v xml:space="preserve"> </v>
      </c>
      <c r="AJ28" s="182">
        <f t="shared" si="13"/>
        <v>80</v>
      </c>
      <c r="AK28" s="182"/>
      <c r="AL28" s="182"/>
      <c r="AN28" s="9" t="s">
        <v>40</v>
      </c>
      <c r="AO28" s="18">
        <f>E423+E451+E484+AO20</f>
        <v>143</v>
      </c>
      <c r="AP28" s="33">
        <f>(AP20*AO20+[1]Сахалинэнерго!Z13*[1]Сахалинэнерго!Y13+[1]Камчатскэнерго!AC17*[1]Камчатскэнерго!AB17+[1]Чукотэнерго!AA13*[1]Чукотэнерго!Z13+[1]Магаданэнерго!AC17*[1]Магаданэнерго!AB17+[1]Якутскэнерго!AC7*[1]Якутскэнерго!AB7)/'Свод по РАО износ'!AO28</f>
        <v>48.706233084130872</v>
      </c>
      <c r="AQ28" s="16">
        <f>AQ20+[1]Сахалинэнерго!AA13+[1]Камчатскэнерго!AD17+[1]Чукотэнерго!AB13+[1]Магаданэнерго!AD17</f>
        <v>1330</v>
      </c>
      <c r="AR28" s="33">
        <f>(AR20*AQ20+[1]Сахалинэнерго!AB13*[1]Сахалинэнерго!AA13+[1]Камчатскэнерго!AE17*[1]Камчатскэнерго!AD17+[1]Чукотэнерго!AC13*[1]Чукотэнерго!AB13+[1]Магаданэнерго!AE17*[1]Магаданэнерго!AD17+[1]Якутскэнерго!AE7*[1]Якутскэнерго!AD7)/'Свод по РАО износ'!AQ28</f>
        <v>28.25768671679198</v>
      </c>
      <c r="AS28" s="4">
        <f>AO28/AO30*100</f>
        <v>2.0325492146968944</v>
      </c>
    </row>
    <row r="29" spans="1:99" s="6" customFormat="1" ht="15.75" x14ac:dyDescent="0.25">
      <c r="A29" s="21">
        <v>3</v>
      </c>
      <c r="B29" s="22" t="s">
        <v>54</v>
      </c>
      <c r="C29" s="23" t="s">
        <v>55</v>
      </c>
      <c r="D29" s="43">
        <v>1955</v>
      </c>
      <c r="E29" s="25">
        <v>170</v>
      </c>
      <c r="F29" s="26">
        <v>100</v>
      </c>
      <c r="G29" s="27">
        <v>250000</v>
      </c>
      <c r="H29" s="28">
        <v>292978</v>
      </c>
      <c r="I29" s="28">
        <v>294221</v>
      </c>
      <c r="J29" s="26">
        <v>636</v>
      </c>
      <c r="K29" s="27">
        <f t="shared" si="10"/>
        <v>294857</v>
      </c>
      <c r="L29" s="27"/>
      <c r="M29" s="232">
        <v>359579</v>
      </c>
      <c r="N29" s="234">
        <v>821</v>
      </c>
      <c r="O29" s="234">
        <v>296995</v>
      </c>
      <c r="P29" s="29" t="s">
        <v>36</v>
      </c>
      <c r="Q29" s="29" t="s">
        <v>36</v>
      </c>
      <c r="R29" s="29" t="s">
        <v>36</v>
      </c>
      <c r="S29" s="279">
        <v>4</v>
      </c>
      <c r="T29" s="279">
        <v>310</v>
      </c>
      <c r="U29" s="29" t="s">
        <v>36</v>
      </c>
      <c r="V29" s="29" t="s">
        <v>36</v>
      </c>
      <c r="W29" s="29">
        <v>310000</v>
      </c>
      <c r="X29" s="30">
        <v>1</v>
      </c>
      <c r="Y29" s="163">
        <f t="shared" si="14"/>
        <v>95.804838709677426</v>
      </c>
      <c r="Z29" s="346"/>
      <c r="AA29" s="348"/>
      <c r="AB29" s="182"/>
      <c r="AC29" s="182"/>
      <c r="AD29" s="182"/>
      <c r="AE29" s="182" t="str">
        <f t="shared" si="8"/>
        <v xml:space="preserve"> </v>
      </c>
      <c r="AF29" s="182">
        <f t="shared" si="11"/>
        <v>70</v>
      </c>
      <c r="AG29" s="182" t="str">
        <f t="shared" si="2"/>
        <v xml:space="preserve"> </v>
      </c>
      <c r="AH29" s="182">
        <f t="shared" si="12"/>
        <v>75</v>
      </c>
      <c r="AI29" s="182" t="str">
        <f t="shared" si="4"/>
        <v xml:space="preserve"> </v>
      </c>
      <c r="AJ29" s="182">
        <f t="shared" si="13"/>
        <v>80</v>
      </c>
      <c r="AK29" s="182"/>
      <c r="AL29" s="182"/>
      <c r="AN29" s="9" t="s">
        <v>42</v>
      </c>
      <c r="AO29" s="16">
        <f>E422+E449+AO21</f>
        <v>311</v>
      </c>
      <c r="AP29" s="16">
        <f>(AP21*AO21+[1]Сахалинэнерго!Z14*[1]Сахалинэнерго!Y14+[1]Камчатскэнерго!AC18*[1]Камчатскэнерго!AB18+[1]Чукотэнерго!AA14*[1]Чукотэнерго!Z14+[1]Магаданэнерго!AC18*[1]Магаданэнерго!AB18+[1]Якутскэнерго!AC8*[1]Якутскэнерго!AB8)/'Свод по РАО износ'!AO29</f>
        <v>26.926323024842382</v>
      </c>
      <c r="AQ29" s="16">
        <f>AQ21+[1]Сахалинэнерго!AA14+[1]Камчатскэнерго!AD18+[1]Чукотэнерго!AB14+[1]Магаданэнерго!AD18</f>
        <v>610</v>
      </c>
      <c r="AR29" s="34">
        <f>(AR21*AQ21+[1]Сахалинэнерго!AB14*[1]Сахалинэнерго!AA14+[1]Камчатскэнерго!AE18*[1]Камчатскэнерго!AD18+[1]Чукотэнерго!AC14*[1]Чукотэнерго!AB14+[1]Магаданэнерго!AE18*[1]Магаданэнерго!AD18+[1]Якутскэнерго!AE8*[1]Якутскэнерго!AD8)/'Свод по РАО износ'!AQ29</f>
        <v>6.3756174863387987</v>
      </c>
      <c r="AS29" s="4">
        <f>AO29/AO30*100</f>
        <v>4.4204392011939451</v>
      </c>
    </row>
    <row r="30" spans="1:99" s="6" customFormat="1" ht="15.75" x14ac:dyDescent="0.25">
      <c r="A30" s="21">
        <v>4</v>
      </c>
      <c r="B30" s="22" t="s">
        <v>54</v>
      </c>
      <c r="C30" s="23" t="s">
        <v>55</v>
      </c>
      <c r="D30" s="43">
        <v>1958</v>
      </c>
      <c r="E30" s="25">
        <v>170</v>
      </c>
      <c r="F30" s="26">
        <v>100</v>
      </c>
      <c r="G30" s="27">
        <v>250000</v>
      </c>
      <c r="H30" s="28">
        <v>265644</v>
      </c>
      <c r="I30" s="28">
        <v>265644</v>
      </c>
      <c r="J30" s="26">
        <v>0</v>
      </c>
      <c r="K30" s="27">
        <f t="shared" si="10"/>
        <v>265644</v>
      </c>
      <c r="L30" s="27"/>
      <c r="M30" s="232">
        <v>302070</v>
      </c>
      <c r="N30" s="234"/>
      <c r="O30" s="234">
        <v>265644</v>
      </c>
      <c r="P30" s="29" t="s">
        <v>36</v>
      </c>
      <c r="Q30" s="29" t="s">
        <v>36</v>
      </c>
      <c r="R30" s="29" t="s">
        <v>36</v>
      </c>
      <c r="S30" s="279"/>
      <c r="T30" s="279">
        <v>341</v>
      </c>
      <c r="U30" s="29" t="s">
        <v>36</v>
      </c>
      <c r="V30" s="29" t="s">
        <v>36</v>
      </c>
      <c r="W30" s="29">
        <v>300000</v>
      </c>
      <c r="X30" s="30">
        <v>1</v>
      </c>
      <c r="Y30" s="163">
        <f t="shared" si="14"/>
        <v>88.548000000000002</v>
      </c>
      <c r="Z30" s="346"/>
      <c r="AA30" s="348"/>
      <c r="AB30" s="182"/>
      <c r="AC30" s="182"/>
      <c r="AD30" s="182"/>
      <c r="AE30" s="182" t="str">
        <f t="shared" si="8"/>
        <v xml:space="preserve"> </v>
      </c>
      <c r="AF30" s="182">
        <f t="shared" si="11"/>
        <v>67</v>
      </c>
      <c r="AG30" s="182" t="str">
        <f t="shared" si="2"/>
        <v xml:space="preserve"> </v>
      </c>
      <c r="AH30" s="182">
        <f t="shared" si="12"/>
        <v>72</v>
      </c>
      <c r="AI30" s="182" t="str">
        <f t="shared" si="4"/>
        <v xml:space="preserve"> </v>
      </c>
      <c r="AJ30" s="182">
        <f t="shared" si="13"/>
        <v>77</v>
      </c>
      <c r="AK30" s="182">
        <f>AK25-45</f>
        <v>4734</v>
      </c>
      <c r="AL30" s="182"/>
      <c r="AO30" s="45">
        <f>SUM(AO24:AO29)</f>
        <v>7035.5</v>
      </c>
    </row>
    <row r="31" spans="1:99" s="6" customFormat="1" ht="15.75" x14ac:dyDescent="0.25">
      <c r="A31" s="21">
        <v>5</v>
      </c>
      <c r="B31" s="22" t="s">
        <v>57</v>
      </c>
      <c r="C31" s="23" t="s">
        <v>58</v>
      </c>
      <c r="D31" s="43">
        <v>1959</v>
      </c>
      <c r="E31" s="25">
        <v>160</v>
      </c>
      <c r="F31" s="26">
        <v>100</v>
      </c>
      <c r="G31" s="27">
        <v>300000</v>
      </c>
      <c r="H31" s="28">
        <v>252428</v>
      </c>
      <c r="I31" s="28">
        <v>254102</v>
      </c>
      <c r="J31" s="26">
        <v>2322</v>
      </c>
      <c r="K31" s="27">
        <f t="shared" si="10"/>
        <v>256424</v>
      </c>
      <c r="L31" s="27"/>
      <c r="M31" s="231">
        <v>290138</v>
      </c>
      <c r="N31" s="231">
        <v>2537</v>
      </c>
      <c r="O31" s="231">
        <v>262280</v>
      </c>
      <c r="P31" s="29" t="s">
        <v>36</v>
      </c>
      <c r="Q31" s="29" t="s">
        <v>36</v>
      </c>
      <c r="R31" s="29" t="s">
        <v>36</v>
      </c>
      <c r="S31" s="279">
        <v>6</v>
      </c>
      <c r="T31" s="279">
        <v>422</v>
      </c>
      <c r="U31" s="29" t="s">
        <v>36</v>
      </c>
      <c r="V31" s="29" t="s">
        <v>36</v>
      </c>
      <c r="W31" s="29">
        <v>266000</v>
      </c>
      <c r="X31" s="30">
        <v>2</v>
      </c>
      <c r="Y31" s="163">
        <f t="shared" si="14"/>
        <v>98.601503759398497</v>
      </c>
      <c r="Z31" s="346"/>
      <c r="AA31" s="348"/>
      <c r="AB31" s="182"/>
      <c r="AC31" s="182"/>
      <c r="AD31" s="182"/>
      <c r="AE31" s="182" t="str">
        <f t="shared" si="8"/>
        <v xml:space="preserve"> </v>
      </c>
      <c r="AF31" s="182">
        <f t="shared" si="11"/>
        <v>66</v>
      </c>
      <c r="AG31" s="182" t="str">
        <f t="shared" si="2"/>
        <v xml:space="preserve"> </v>
      </c>
      <c r="AH31" s="182">
        <f t="shared" si="12"/>
        <v>71</v>
      </c>
      <c r="AI31" s="182" t="str">
        <f t="shared" si="4"/>
        <v xml:space="preserve"> </v>
      </c>
      <c r="AJ31" s="182">
        <f t="shared" si="13"/>
        <v>76</v>
      </c>
      <c r="AK31" s="182">
        <f>AK30/AO30*100</f>
        <v>67.28732854807761</v>
      </c>
      <c r="AL31" s="182" t="s">
        <v>374</v>
      </c>
      <c r="AN31" s="6" t="s">
        <v>59</v>
      </c>
      <c r="AO31" s="45">
        <f>(AO25+AO24)/AO30*100</f>
        <v>26.423139791059626</v>
      </c>
      <c r="AQ31" s="6">
        <f>(AO24+AO25+AO26+AO27)/AO30</f>
        <v>0.93547011584109163</v>
      </c>
    </row>
    <row r="32" spans="1:99" s="6" customFormat="1" ht="15.75" x14ac:dyDescent="0.25">
      <c r="A32" s="21">
        <v>6</v>
      </c>
      <c r="B32" s="22" t="s">
        <v>57</v>
      </c>
      <c r="C32" s="23" t="s">
        <v>58</v>
      </c>
      <c r="D32" s="43">
        <v>1960</v>
      </c>
      <c r="E32" s="25">
        <v>160</v>
      </c>
      <c r="F32" s="26">
        <v>100</v>
      </c>
      <c r="G32" s="27">
        <v>300000</v>
      </c>
      <c r="H32" s="28">
        <v>257153</v>
      </c>
      <c r="I32" s="28">
        <v>260056</v>
      </c>
      <c r="J32" s="26">
        <v>3418</v>
      </c>
      <c r="K32" s="27">
        <f t="shared" si="10"/>
        <v>263474</v>
      </c>
      <c r="L32" s="27"/>
      <c r="M32" s="231">
        <v>306482</v>
      </c>
      <c r="N32" s="231">
        <v>2834</v>
      </c>
      <c r="O32" s="231">
        <v>270104</v>
      </c>
      <c r="P32" s="29" t="s">
        <v>36</v>
      </c>
      <c r="Q32" s="29" t="s">
        <v>36</v>
      </c>
      <c r="R32" s="29" t="s">
        <v>36</v>
      </c>
      <c r="S32" s="279">
        <v>5</v>
      </c>
      <c r="T32" s="279">
        <v>402</v>
      </c>
      <c r="U32" s="29" t="s">
        <v>36</v>
      </c>
      <c r="V32" s="29" t="s">
        <v>36</v>
      </c>
      <c r="W32" s="29">
        <v>267000</v>
      </c>
      <c r="X32" s="30">
        <v>2</v>
      </c>
      <c r="Y32" s="163">
        <f t="shared" si="14"/>
        <v>101.16254681647941</v>
      </c>
      <c r="Z32" s="346"/>
      <c r="AA32" s="348"/>
      <c r="AB32" s="182"/>
      <c r="AC32" s="182"/>
      <c r="AD32" s="182"/>
      <c r="AE32" s="182" t="str">
        <f t="shared" si="8"/>
        <v xml:space="preserve"> </v>
      </c>
      <c r="AF32" s="182">
        <f t="shared" si="11"/>
        <v>65</v>
      </c>
      <c r="AG32" s="182" t="str">
        <f t="shared" si="2"/>
        <v xml:space="preserve"> </v>
      </c>
      <c r="AH32" s="182">
        <f t="shared" si="12"/>
        <v>70</v>
      </c>
      <c r="AI32" s="182" t="str">
        <f t="shared" si="4"/>
        <v xml:space="preserve"> </v>
      </c>
      <c r="AJ32" s="182">
        <f t="shared" si="13"/>
        <v>75</v>
      </c>
      <c r="AK32" s="182"/>
      <c r="AL32" s="182"/>
      <c r="AN32" s="6" t="s">
        <v>60</v>
      </c>
      <c r="AO32" s="46">
        <f>AO26/AO30*100</f>
        <v>28.434368559448508</v>
      </c>
    </row>
    <row r="33" spans="1:100" s="4" customFormat="1" ht="15.75" x14ac:dyDescent="0.25">
      <c r="A33" s="21">
        <v>7</v>
      </c>
      <c r="B33" s="22" t="s">
        <v>61</v>
      </c>
      <c r="C33" s="23" t="s">
        <v>58</v>
      </c>
      <c r="D33" s="47">
        <v>1964</v>
      </c>
      <c r="E33" s="25">
        <v>220</v>
      </c>
      <c r="F33" s="26">
        <v>100</v>
      </c>
      <c r="G33" s="27">
        <v>300000</v>
      </c>
      <c r="H33" s="28">
        <v>231348</v>
      </c>
      <c r="I33" s="28">
        <v>234354</v>
      </c>
      <c r="J33" s="26">
        <v>1245</v>
      </c>
      <c r="K33" s="27">
        <f t="shared" si="10"/>
        <v>235599</v>
      </c>
      <c r="L33" s="27"/>
      <c r="M33" s="232">
        <v>240366</v>
      </c>
      <c r="N33" s="234">
        <v>2281</v>
      </c>
      <c r="O33" s="234">
        <v>238109</v>
      </c>
      <c r="P33" s="29" t="s">
        <v>36</v>
      </c>
      <c r="Q33" s="29" t="s">
        <v>36</v>
      </c>
      <c r="R33" s="29" t="s">
        <v>36</v>
      </c>
      <c r="S33" s="279">
        <v>5</v>
      </c>
      <c r="T33" s="279">
        <v>422</v>
      </c>
      <c r="U33" s="29" t="s">
        <v>36</v>
      </c>
      <c r="V33" s="29" t="s">
        <v>36</v>
      </c>
      <c r="W33" s="29" t="s">
        <v>36</v>
      </c>
      <c r="X33" s="30" t="s">
        <v>36</v>
      </c>
      <c r="Y33" s="163">
        <f t="shared" ref="Y33:Y42" si="15">M33/G33*100</f>
        <v>80.122</v>
      </c>
      <c r="Z33" s="346"/>
      <c r="AA33" s="348"/>
      <c r="AB33" s="182"/>
      <c r="AC33" s="182"/>
      <c r="AD33" s="182"/>
      <c r="AE33" s="182" t="str">
        <f t="shared" si="8"/>
        <v xml:space="preserve"> </v>
      </c>
      <c r="AF33" s="182">
        <f t="shared" si="11"/>
        <v>61</v>
      </c>
      <c r="AG33" s="182" t="str">
        <f t="shared" si="2"/>
        <v xml:space="preserve"> </v>
      </c>
      <c r="AH33" s="182">
        <f t="shared" si="12"/>
        <v>66</v>
      </c>
      <c r="AI33" s="182" t="str">
        <f t="shared" si="4"/>
        <v xml:space="preserve"> </v>
      </c>
      <c r="AJ33" s="182">
        <f t="shared" si="13"/>
        <v>71</v>
      </c>
      <c r="AK33" s="182"/>
      <c r="AL33" s="182"/>
      <c r="AN33" s="4" t="s">
        <v>62</v>
      </c>
      <c r="AO33" s="48">
        <f>AO27/AO30*100</f>
        <v>38.689503233601023</v>
      </c>
    </row>
    <row r="34" spans="1:100" s="4" customFormat="1" ht="15.75" x14ac:dyDescent="0.25">
      <c r="A34" s="21">
        <v>8</v>
      </c>
      <c r="B34" s="22" t="s">
        <v>61</v>
      </c>
      <c r="C34" s="23" t="s">
        <v>58</v>
      </c>
      <c r="D34" s="47">
        <v>1965</v>
      </c>
      <c r="E34" s="25">
        <v>220</v>
      </c>
      <c r="F34" s="26">
        <v>100</v>
      </c>
      <c r="G34" s="27">
        <v>300000</v>
      </c>
      <c r="H34" s="28">
        <v>248574</v>
      </c>
      <c r="I34" s="28">
        <v>251944</v>
      </c>
      <c r="J34" s="26">
        <v>4882</v>
      </c>
      <c r="K34" s="27">
        <f t="shared" si="10"/>
        <v>256826</v>
      </c>
      <c r="L34" s="27"/>
      <c r="M34" s="232">
        <v>258684</v>
      </c>
      <c r="N34" s="234">
        <v>2645</v>
      </c>
      <c r="O34" s="234">
        <v>263998</v>
      </c>
      <c r="P34" s="29" t="s">
        <v>36</v>
      </c>
      <c r="Q34" s="29" t="s">
        <v>36</v>
      </c>
      <c r="R34" s="29" t="s">
        <v>36</v>
      </c>
      <c r="S34" s="279">
        <v>7</v>
      </c>
      <c r="T34" s="279">
        <v>409</v>
      </c>
      <c r="U34" s="29" t="s">
        <v>36</v>
      </c>
      <c r="V34" s="29" t="s">
        <v>36</v>
      </c>
      <c r="W34" s="29" t="s">
        <v>36</v>
      </c>
      <c r="X34" s="30" t="s">
        <v>36</v>
      </c>
      <c r="Y34" s="163">
        <f t="shared" si="15"/>
        <v>86.228000000000009</v>
      </c>
      <c r="Z34" s="346"/>
      <c r="AA34" s="348"/>
      <c r="AB34" s="182"/>
      <c r="AC34" s="182"/>
      <c r="AD34" s="182"/>
      <c r="AE34" s="182" t="str">
        <f t="shared" si="8"/>
        <v xml:space="preserve"> </v>
      </c>
      <c r="AF34" s="182">
        <f t="shared" si="11"/>
        <v>60</v>
      </c>
      <c r="AG34" s="182" t="str">
        <f t="shared" si="2"/>
        <v xml:space="preserve"> </v>
      </c>
      <c r="AH34" s="182">
        <f t="shared" si="12"/>
        <v>65</v>
      </c>
      <c r="AI34" s="182" t="str">
        <f t="shared" si="4"/>
        <v xml:space="preserve"> </v>
      </c>
      <c r="AJ34" s="182">
        <f t="shared" si="13"/>
        <v>70</v>
      </c>
      <c r="AK34" s="182"/>
      <c r="AL34" s="182"/>
      <c r="AN34" s="4" t="s">
        <v>63</v>
      </c>
      <c r="AO34" s="48">
        <f>AO28/AO30*100</f>
        <v>2.0325492146968944</v>
      </c>
    </row>
    <row r="35" spans="1:100" s="4" customFormat="1" ht="15.75" x14ac:dyDescent="0.25">
      <c r="A35" s="21">
        <v>9</v>
      </c>
      <c r="B35" s="22" t="s">
        <v>64</v>
      </c>
      <c r="C35" s="23" t="s">
        <v>58</v>
      </c>
      <c r="D35" s="49">
        <v>1995</v>
      </c>
      <c r="E35" s="25">
        <v>210</v>
      </c>
      <c r="F35" s="26">
        <v>140</v>
      </c>
      <c r="G35" s="27">
        <v>300000</v>
      </c>
      <c r="H35" s="28">
        <v>65804</v>
      </c>
      <c r="I35" s="28">
        <v>74051</v>
      </c>
      <c r="J35" s="26">
        <v>7692</v>
      </c>
      <c r="K35" s="27">
        <f t="shared" si="10"/>
        <v>81743</v>
      </c>
      <c r="L35" s="27"/>
      <c r="M35" s="232">
        <v>90545</v>
      </c>
      <c r="N35" s="234">
        <v>8217</v>
      </c>
      <c r="O35" s="234">
        <v>97763</v>
      </c>
      <c r="P35" s="29" t="s">
        <v>36</v>
      </c>
      <c r="Q35" s="29" t="s">
        <v>36</v>
      </c>
      <c r="R35" s="29" t="s">
        <v>36</v>
      </c>
      <c r="S35" s="279">
        <v>7</v>
      </c>
      <c r="T35" s="279">
        <v>119</v>
      </c>
      <c r="U35" s="29" t="s">
        <v>36</v>
      </c>
      <c r="V35" s="29" t="s">
        <v>36</v>
      </c>
      <c r="W35" s="29" t="s">
        <v>36</v>
      </c>
      <c r="X35" s="30" t="s">
        <v>36</v>
      </c>
      <c r="Y35" s="163">
        <f t="shared" si="15"/>
        <v>30.181666666666668</v>
      </c>
      <c r="Z35" s="346"/>
      <c r="AA35" s="348"/>
      <c r="AB35" s="182"/>
      <c r="AC35" s="182"/>
      <c r="AD35" s="182"/>
      <c r="AE35" s="182" t="str">
        <f t="shared" si="8"/>
        <v xml:space="preserve"> </v>
      </c>
      <c r="AF35" s="182">
        <f t="shared" si="11"/>
        <v>30</v>
      </c>
      <c r="AG35" s="182" t="str">
        <f t="shared" si="2"/>
        <v xml:space="preserve"> </v>
      </c>
      <c r="AH35" s="182">
        <f t="shared" si="12"/>
        <v>35</v>
      </c>
      <c r="AI35" s="182" t="str">
        <f t="shared" si="4"/>
        <v xml:space="preserve"> </v>
      </c>
      <c r="AJ35" s="182">
        <f t="shared" si="13"/>
        <v>40</v>
      </c>
      <c r="AK35" s="182"/>
      <c r="AL35" s="182"/>
      <c r="AN35" s="4" t="s">
        <v>65</v>
      </c>
      <c r="AO35" s="48">
        <f>AO29/AO30*100</f>
        <v>4.4204392011939451</v>
      </c>
    </row>
    <row r="36" spans="1:100" s="4" customFormat="1" ht="15.75" x14ac:dyDescent="0.25">
      <c r="A36" s="21">
        <v>10</v>
      </c>
      <c r="B36" s="22" t="s">
        <v>64</v>
      </c>
      <c r="C36" s="23" t="s">
        <v>58</v>
      </c>
      <c r="D36" s="47">
        <v>1967</v>
      </c>
      <c r="E36" s="25">
        <v>210</v>
      </c>
      <c r="F36" s="26">
        <v>140</v>
      </c>
      <c r="G36" s="27">
        <v>300000</v>
      </c>
      <c r="H36" s="28">
        <v>249999</v>
      </c>
      <c r="I36" s="28">
        <v>257987</v>
      </c>
      <c r="J36" s="26">
        <v>7080</v>
      </c>
      <c r="K36" s="27">
        <f t="shared" si="10"/>
        <v>265067</v>
      </c>
      <c r="L36" s="27"/>
      <c r="M36" s="232">
        <v>273963</v>
      </c>
      <c r="N36" s="234">
        <v>7721</v>
      </c>
      <c r="O36" s="234">
        <v>280636</v>
      </c>
      <c r="P36" s="29" t="s">
        <v>36</v>
      </c>
      <c r="Q36" s="29" t="s">
        <v>36</v>
      </c>
      <c r="R36" s="29" t="s">
        <v>36</v>
      </c>
      <c r="S36" s="279">
        <v>5</v>
      </c>
      <c r="T36" s="279">
        <v>447</v>
      </c>
      <c r="U36" s="29" t="s">
        <v>36</v>
      </c>
      <c r="V36" s="29" t="s">
        <v>36</v>
      </c>
      <c r="W36" s="29" t="s">
        <v>36</v>
      </c>
      <c r="X36" s="30" t="s">
        <v>36</v>
      </c>
      <c r="Y36" s="163">
        <f t="shared" si="15"/>
        <v>91.320999999999998</v>
      </c>
      <c r="Z36" s="346"/>
      <c r="AA36" s="348"/>
      <c r="AB36" s="182"/>
      <c r="AC36" s="182"/>
      <c r="AD36" s="182"/>
      <c r="AE36" s="182" t="str">
        <f t="shared" si="8"/>
        <v xml:space="preserve"> </v>
      </c>
      <c r="AF36" s="182">
        <f t="shared" si="11"/>
        <v>58</v>
      </c>
      <c r="AG36" s="182" t="str">
        <f t="shared" si="2"/>
        <v xml:space="preserve"> </v>
      </c>
      <c r="AH36" s="182">
        <f t="shared" si="12"/>
        <v>63</v>
      </c>
      <c r="AI36" s="182" t="str">
        <f t="shared" si="4"/>
        <v xml:space="preserve"> </v>
      </c>
      <c r="AJ36" s="182">
        <f t="shared" si="13"/>
        <v>68</v>
      </c>
      <c r="AK36" s="182"/>
      <c r="AL36" s="182"/>
    </row>
    <row r="37" spans="1:100" s="4" customFormat="1" ht="15.75" x14ac:dyDescent="0.25">
      <c r="A37" s="21">
        <v>11</v>
      </c>
      <c r="B37" s="22" t="s">
        <v>64</v>
      </c>
      <c r="C37" s="23" t="s">
        <v>58</v>
      </c>
      <c r="D37" s="47">
        <v>1969</v>
      </c>
      <c r="E37" s="25">
        <v>210</v>
      </c>
      <c r="F37" s="26">
        <v>140</v>
      </c>
      <c r="G37" s="27">
        <v>300000</v>
      </c>
      <c r="H37" s="28">
        <v>244326</v>
      </c>
      <c r="I37" s="28">
        <v>251631</v>
      </c>
      <c r="J37" s="26">
        <v>6943</v>
      </c>
      <c r="K37" s="27">
        <f t="shared" si="10"/>
        <v>258574</v>
      </c>
      <c r="L37" s="27"/>
      <c r="M37" s="232">
        <v>266241</v>
      </c>
      <c r="N37" s="234">
        <v>7724</v>
      </c>
      <c r="O37" s="234">
        <v>272618</v>
      </c>
      <c r="P37" s="29" t="s">
        <v>36</v>
      </c>
      <c r="Q37" s="29" t="s">
        <v>36</v>
      </c>
      <c r="R37" s="29" t="s">
        <v>36</v>
      </c>
      <c r="S37" s="279">
        <v>5</v>
      </c>
      <c r="T37" s="279">
        <v>417</v>
      </c>
      <c r="U37" s="29" t="s">
        <v>36</v>
      </c>
      <c r="V37" s="29" t="s">
        <v>36</v>
      </c>
      <c r="W37" s="29" t="s">
        <v>36</v>
      </c>
      <c r="X37" s="30" t="s">
        <v>36</v>
      </c>
      <c r="Y37" s="163">
        <f t="shared" si="15"/>
        <v>88.747</v>
      </c>
      <c r="Z37" s="346"/>
      <c r="AA37" s="348"/>
      <c r="AB37" s="182"/>
      <c r="AC37" s="182"/>
      <c r="AD37" s="182"/>
      <c r="AE37" s="182" t="str">
        <f t="shared" si="8"/>
        <v xml:space="preserve"> </v>
      </c>
      <c r="AF37" s="182">
        <f t="shared" si="11"/>
        <v>56</v>
      </c>
      <c r="AG37" s="182" t="str">
        <f t="shared" si="2"/>
        <v xml:space="preserve"> </v>
      </c>
      <c r="AH37" s="182">
        <f t="shared" si="12"/>
        <v>61</v>
      </c>
      <c r="AI37" s="182" t="str">
        <f t="shared" si="4"/>
        <v xml:space="preserve"> </v>
      </c>
      <c r="AJ37" s="182">
        <f t="shared" si="13"/>
        <v>66</v>
      </c>
      <c r="AK37" s="182"/>
      <c r="AL37" s="182"/>
      <c r="AO37" s="48">
        <f>SUM(AO31:AO35)</f>
        <v>100</v>
      </c>
    </row>
    <row r="38" spans="1:100" s="4" customFormat="1" ht="15.75" x14ac:dyDescent="0.25">
      <c r="A38" s="21">
        <v>12</v>
      </c>
      <c r="B38" s="22" t="s">
        <v>64</v>
      </c>
      <c r="C38" s="23" t="s">
        <v>58</v>
      </c>
      <c r="D38" s="47">
        <v>1970</v>
      </c>
      <c r="E38" s="25">
        <v>210</v>
      </c>
      <c r="F38" s="26">
        <v>140</v>
      </c>
      <c r="G38" s="27">
        <v>300000</v>
      </c>
      <c r="H38" s="28">
        <v>214516</v>
      </c>
      <c r="I38" s="28">
        <v>216069</v>
      </c>
      <c r="J38" s="26">
        <v>2139</v>
      </c>
      <c r="K38" s="27">
        <f t="shared" si="10"/>
        <v>218208</v>
      </c>
      <c r="L38" s="27"/>
      <c r="M38" s="232">
        <v>219175</v>
      </c>
      <c r="N38" s="234">
        <v>1921</v>
      </c>
      <c r="O38" s="234">
        <v>222162</v>
      </c>
      <c r="P38" s="29" t="s">
        <v>36</v>
      </c>
      <c r="Q38" s="29" t="s">
        <v>36</v>
      </c>
      <c r="R38" s="29" t="s">
        <v>36</v>
      </c>
      <c r="S38" s="279">
        <v>5</v>
      </c>
      <c r="T38" s="279">
        <v>453</v>
      </c>
      <c r="U38" s="29" t="s">
        <v>36</v>
      </c>
      <c r="V38" s="29" t="s">
        <v>36</v>
      </c>
      <c r="W38" s="29" t="s">
        <v>36</v>
      </c>
      <c r="X38" s="30" t="s">
        <v>36</v>
      </c>
      <c r="Y38" s="163">
        <f t="shared" si="15"/>
        <v>73.058333333333337</v>
      </c>
      <c r="Z38" s="346"/>
      <c r="AA38" s="348"/>
      <c r="AB38" s="182"/>
      <c r="AC38" s="182"/>
      <c r="AD38" s="182"/>
      <c r="AE38" s="182" t="str">
        <f t="shared" si="8"/>
        <v xml:space="preserve"> </v>
      </c>
      <c r="AF38" s="182">
        <f t="shared" si="11"/>
        <v>55</v>
      </c>
      <c r="AG38" s="182" t="str">
        <f t="shared" si="2"/>
        <v xml:space="preserve"> </v>
      </c>
      <c r="AH38" s="182">
        <f t="shared" si="12"/>
        <v>60</v>
      </c>
      <c r="AI38" s="182" t="str">
        <f t="shared" si="4"/>
        <v xml:space="preserve"> </v>
      </c>
      <c r="AJ38" s="182">
        <f t="shared" si="13"/>
        <v>65</v>
      </c>
      <c r="AK38" s="182"/>
      <c r="AL38" s="182"/>
    </row>
    <row r="39" spans="1:100" s="4" customFormat="1" ht="15.75" x14ac:dyDescent="0.25">
      <c r="A39" s="21">
        <v>13</v>
      </c>
      <c r="B39" s="22" t="s">
        <v>64</v>
      </c>
      <c r="C39" s="23" t="s">
        <v>58</v>
      </c>
      <c r="D39" s="47">
        <v>1971</v>
      </c>
      <c r="E39" s="25">
        <v>210</v>
      </c>
      <c r="F39" s="26">
        <v>140</v>
      </c>
      <c r="G39" s="27">
        <v>300000</v>
      </c>
      <c r="H39" s="28">
        <v>223449</v>
      </c>
      <c r="I39" s="28">
        <v>226745</v>
      </c>
      <c r="J39" s="26">
        <v>3248</v>
      </c>
      <c r="K39" s="27">
        <f t="shared" si="10"/>
        <v>229993</v>
      </c>
      <c r="L39" s="27"/>
      <c r="M39" s="232">
        <v>233337</v>
      </c>
      <c r="N39" s="234">
        <v>3565</v>
      </c>
      <c r="O39" s="234">
        <v>238672</v>
      </c>
      <c r="P39" s="29" t="s">
        <v>36</v>
      </c>
      <c r="Q39" s="29" t="s">
        <v>36</v>
      </c>
      <c r="R39" s="29" t="s">
        <v>36</v>
      </c>
      <c r="S39" s="279">
        <v>6</v>
      </c>
      <c r="T39" s="279">
        <v>469</v>
      </c>
      <c r="U39" s="29" t="s">
        <v>36</v>
      </c>
      <c r="V39" s="29" t="s">
        <v>36</v>
      </c>
      <c r="W39" s="29" t="s">
        <v>36</v>
      </c>
      <c r="X39" s="30" t="s">
        <v>36</v>
      </c>
      <c r="Y39" s="163">
        <f t="shared" si="15"/>
        <v>77.778999999999996</v>
      </c>
      <c r="Z39" s="346"/>
      <c r="AA39" s="348"/>
      <c r="AB39" s="182"/>
      <c r="AC39" s="182"/>
      <c r="AD39" s="182"/>
      <c r="AE39" s="182" t="str">
        <f t="shared" si="8"/>
        <v xml:space="preserve"> </v>
      </c>
      <c r="AF39" s="182">
        <f t="shared" si="11"/>
        <v>54</v>
      </c>
      <c r="AG39" s="182" t="str">
        <f t="shared" si="2"/>
        <v xml:space="preserve"> </v>
      </c>
      <c r="AH39" s="182">
        <f t="shared" si="12"/>
        <v>59</v>
      </c>
      <c r="AI39" s="182" t="str">
        <f t="shared" si="4"/>
        <v xml:space="preserve"> </v>
      </c>
      <c r="AJ39" s="182">
        <f t="shared" si="13"/>
        <v>64</v>
      </c>
      <c r="AK39" s="182"/>
      <c r="AL39" s="182"/>
      <c r="AN39" s="39" t="s">
        <v>51</v>
      </c>
      <c r="AO39" s="9"/>
    </row>
    <row r="40" spans="1:100" s="4" customFormat="1" ht="15.75" x14ac:dyDescent="0.25">
      <c r="A40" s="21">
        <v>14</v>
      </c>
      <c r="B40" s="22" t="s">
        <v>64</v>
      </c>
      <c r="C40" s="23" t="s">
        <v>58</v>
      </c>
      <c r="D40" s="47">
        <v>1972</v>
      </c>
      <c r="E40" s="25">
        <v>210</v>
      </c>
      <c r="F40" s="26">
        <v>140</v>
      </c>
      <c r="G40" s="27">
        <v>300000</v>
      </c>
      <c r="H40" s="28">
        <v>205944</v>
      </c>
      <c r="I40" s="28">
        <v>208713</v>
      </c>
      <c r="J40" s="26">
        <v>3606</v>
      </c>
      <c r="K40" s="27">
        <f t="shared" si="10"/>
        <v>212319</v>
      </c>
      <c r="L40" s="27"/>
      <c r="M40" s="232">
        <v>214251</v>
      </c>
      <c r="N40" s="234">
        <v>3199</v>
      </c>
      <c r="O40" s="234">
        <v>218938</v>
      </c>
      <c r="P40" s="29" t="s">
        <v>36</v>
      </c>
      <c r="Q40" s="29" t="s">
        <v>36</v>
      </c>
      <c r="R40" s="29" t="s">
        <v>36</v>
      </c>
      <c r="S40" s="279">
        <v>7</v>
      </c>
      <c r="T40" s="279">
        <v>484</v>
      </c>
      <c r="U40" s="29" t="s">
        <v>36</v>
      </c>
      <c r="V40" s="29" t="s">
        <v>36</v>
      </c>
      <c r="W40" s="29" t="s">
        <v>36</v>
      </c>
      <c r="X40" s="30" t="s">
        <v>36</v>
      </c>
      <c r="Y40" s="163">
        <f t="shared" si="15"/>
        <v>71.417000000000002</v>
      </c>
      <c r="Z40" s="346"/>
      <c r="AA40" s="348"/>
      <c r="AB40" s="182"/>
      <c r="AC40" s="182"/>
      <c r="AD40" s="182"/>
      <c r="AE40" s="182" t="str">
        <f t="shared" si="8"/>
        <v xml:space="preserve"> </v>
      </c>
      <c r="AF40" s="182">
        <f t="shared" si="11"/>
        <v>53</v>
      </c>
      <c r="AG40" s="182" t="str">
        <f t="shared" si="2"/>
        <v xml:space="preserve"> </v>
      </c>
      <c r="AH40" s="182">
        <f t="shared" si="12"/>
        <v>58</v>
      </c>
      <c r="AI40" s="182" t="str">
        <f t="shared" si="4"/>
        <v xml:space="preserve"> </v>
      </c>
      <c r="AJ40" s="182">
        <f t="shared" si="13"/>
        <v>63</v>
      </c>
      <c r="AK40" s="182"/>
      <c r="AL40" s="182"/>
      <c r="AN40" s="40">
        <f>(Y19*E19+Y20*E20+Y21*E21+Y22*E22+Y23*E23+Y24*E24+Y25*E25+Y45*E45+Y46*E46+Y47*E47+Y48*E48+Y63*E63+Y64*E64+Y65*E65+Y66*E66+Y67*E67+Y68*E68+Y69*E69+Y70*E70+Y71*E71+Y87*E87+Y88*E88+Y100*E100+Y101*E101+Y102*E102+Y103*E103+Y104*E104+Y117*E117+Y118*E118+Y119*E119+Y120*E120+Y130*E130+Y131*E131+Y132*E132+Y133*E133+Y134*E134+Y135*E135+Y136*E136+Y137*E137+Y148*E148+Y149*E149+Y150*E150+Y151*E151+Y152*E152+Y153*E153+Y171*E171+Y172*E172+Y173*E173+Y174*E174+Y188*97+Y189*E189+Y190*E190+Y200*E200+Y201*E201+Y202*E202+Y213*E213+Y214*E214+Y215*E215+Y216*E216+Y229*E229+Y230*E230+Y231*E231+Y242*E242+Y243*E243+Y244*E244+Y245*E245+Y255*E255+Y256*E256+Y257*E257+Y258*E258+Y259*E259+Y260*E260+Y261*E261+Y262*E262+Y263*E263+Y280*E280+Y281*E281)/(SUM(E19:E25)+SUM(E45:E48)+SUM(E63:E71)+SUM(E87:E88)+SUM(E100:E104)+SUM(E117:E120)+SUM(E130:E137)+SUM(E148:E153)+SUM(E171:E174)+97+SUM(E189:E190)+SUM(E200:E202)+SUM(E213:E216)+SUM(E229:E231)+SUM(E242:E245)+SUM(E255:E263)+SUM(E280:E281))</f>
        <v>69.420052174238407</v>
      </c>
      <c r="AO40" s="41" t="s">
        <v>53</v>
      </c>
    </row>
    <row r="41" spans="1:100" s="4" customFormat="1" ht="15.75" x14ac:dyDescent="0.25">
      <c r="A41" s="21">
        <v>15</v>
      </c>
      <c r="B41" s="22" t="s">
        <v>66</v>
      </c>
      <c r="C41" s="23" t="s">
        <v>58</v>
      </c>
      <c r="D41" s="47">
        <v>1972</v>
      </c>
      <c r="E41" s="25">
        <v>210</v>
      </c>
      <c r="F41" s="26">
        <v>140</v>
      </c>
      <c r="G41" s="27">
        <v>300000</v>
      </c>
      <c r="H41" s="28">
        <v>218504</v>
      </c>
      <c r="I41" s="28">
        <v>220736</v>
      </c>
      <c r="J41" s="26">
        <v>4279</v>
      </c>
      <c r="K41" s="27">
        <f t="shared" si="10"/>
        <v>225015</v>
      </c>
      <c r="L41" s="27"/>
      <c r="M41" s="232">
        <v>225200</v>
      </c>
      <c r="N41" s="234">
        <v>4720</v>
      </c>
      <c r="O41" s="234">
        <v>234575</v>
      </c>
      <c r="P41" s="29" t="s">
        <v>36</v>
      </c>
      <c r="Q41" s="29" t="s">
        <v>36</v>
      </c>
      <c r="R41" s="29" t="s">
        <v>36</v>
      </c>
      <c r="S41" s="279">
        <v>10</v>
      </c>
      <c r="T41" s="279">
        <v>421</v>
      </c>
      <c r="U41" s="29" t="s">
        <v>36</v>
      </c>
      <c r="V41" s="29" t="s">
        <v>36</v>
      </c>
      <c r="W41" s="29" t="s">
        <v>36</v>
      </c>
      <c r="X41" s="30" t="s">
        <v>36</v>
      </c>
      <c r="Y41" s="163">
        <f t="shared" si="15"/>
        <v>75.066666666666677</v>
      </c>
      <c r="Z41" s="346"/>
      <c r="AA41" s="348"/>
      <c r="AB41" s="182"/>
      <c r="AC41" s="182"/>
      <c r="AD41" s="182"/>
      <c r="AE41" s="182" t="str">
        <f t="shared" si="8"/>
        <v xml:space="preserve"> </v>
      </c>
      <c r="AF41" s="182">
        <f t="shared" si="11"/>
        <v>53</v>
      </c>
      <c r="AG41" s="182" t="str">
        <f t="shared" si="2"/>
        <v xml:space="preserve"> </v>
      </c>
      <c r="AH41" s="182">
        <f t="shared" si="12"/>
        <v>58</v>
      </c>
      <c r="AI41" s="182" t="str">
        <f t="shared" si="4"/>
        <v xml:space="preserve"> </v>
      </c>
      <c r="AJ41" s="182">
        <f t="shared" si="13"/>
        <v>63</v>
      </c>
      <c r="AK41" s="182"/>
      <c r="AL41" s="182"/>
      <c r="AN41" s="44">
        <f>(Y27*E27+Y28*E28+Y29*E29+Y30*E30+Y31*E31+Y32*E32+Y33*E33+Y34*E34+Y35*E35+Y36*E36+Y37*E37+Y38*E38+Y39*E39+Y40*E40+Y41*E41+Y42*E42+Y50*E50+Y51*E51+Y52*E52+Y53*E53+Y73*E73+Y74*E74+Y75*E75+Y76*E76+Y77*E77+Y78*E78+Y79*E79+Y80*E80+Y81*E81+Y82*E82+Y83*E83+Y84*E84+Y90*E90+Y91*E91+Y106*E106+Y107*E107+Y108*E108+Y109*E109+Y110*E110+Y111*E111+Y112*E112+Y113*E113+Y114*E114+Y122*E122+Y123*E123+Y124*E124+Y125*E125+Y126*E126+Y127*E127+Y139*E139+Y140*E140+Y141*E141+Y142*E142+Y143*E143+Y144*E144+Y155*E155+Y156*E156+Y157*E157+Y158*E158+Y159*E159+Y160*E160+Y161*E161+Y162*E162+Y163*E163+Y164*E164+Y165*E165+Y166*E166+Y167*E167+Y168*E168+Y178*E178+Y179*E179+Y180*E180+Y181*E181+Y182*E182+Y183*E183+Y184*E184+Y185*E185+Y192*E192+Y193*E193+Y194*E194+Y195*E195+Y196*E196+Y204*E204+Y205*E205+Y206*E206+Y207*E207+Y218*E218+Y219*E219+Y220*E220+Y221*E221+Y222*E222+Y223*E223+Y224*E224+Y225*E225+Y233*E233+Y234*E234+Y235*E235+Y247*E247+Y248*E248+Y249*E249+Y250*E250+Y251*E251+Y265*E265+Y266*E266+Y267*E267+Y268*E268+Y269*E269+Y270*E270+Y271*E271+Y272*E272+Y273*E273+Y274*E274+Y275*E275+Y276*E276+Y277*E277)/(SUM(E27:E42)+SUM(E50:E53)+SUM(E73:E84)+E90+E91+SUM(E106:E114)+SUM(E122:E127)+SUM(E139:E144)+SUM(E155:E168)+SUM(E178:E185)+SUM(E192:E196)+SUM(E204:E207)+SUM(E218:E225)+E233+E234+E235+SUM(E247:E251)+SUM(E265:E277))</f>
        <v>59.793808081775936</v>
      </c>
      <c r="AO41" s="38" t="s">
        <v>56</v>
      </c>
    </row>
    <row r="42" spans="1:100" s="4" customFormat="1" ht="15.75" x14ac:dyDescent="0.25">
      <c r="A42" s="21">
        <v>16</v>
      </c>
      <c r="B42" s="22" t="s">
        <v>67</v>
      </c>
      <c r="C42" s="23" t="s">
        <v>58</v>
      </c>
      <c r="D42" s="47">
        <v>1973</v>
      </c>
      <c r="E42" s="25">
        <v>210</v>
      </c>
      <c r="F42" s="26">
        <v>140</v>
      </c>
      <c r="G42" s="27">
        <v>300000</v>
      </c>
      <c r="H42" s="28">
        <v>200532</v>
      </c>
      <c r="I42" s="28">
        <v>207407</v>
      </c>
      <c r="J42" s="26">
        <v>4289</v>
      </c>
      <c r="K42" s="27">
        <f t="shared" si="10"/>
        <v>211696</v>
      </c>
      <c r="L42" s="27"/>
      <c r="M42" s="232">
        <v>221157</v>
      </c>
      <c r="N42" s="234">
        <v>7212</v>
      </c>
      <c r="O42" s="234">
        <v>226298</v>
      </c>
      <c r="P42" s="29" t="s">
        <v>36</v>
      </c>
      <c r="Q42" s="29" t="s">
        <v>36</v>
      </c>
      <c r="R42" s="29" t="s">
        <v>36</v>
      </c>
      <c r="S42" s="279">
        <v>9</v>
      </c>
      <c r="T42" s="279">
        <v>414</v>
      </c>
      <c r="U42" s="29" t="s">
        <v>36</v>
      </c>
      <c r="V42" s="29" t="s">
        <v>36</v>
      </c>
      <c r="W42" s="29" t="s">
        <v>36</v>
      </c>
      <c r="X42" s="30" t="s">
        <v>36</v>
      </c>
      <c r="Y42" s="163">
        <f t="shared" si="15"/>
        <v>73.718999999999994</v>
      </c>
      <c r="Z42" s="347"/>
      <c r="AA42" s="348"/>
      <c r="AB42" s="182"/>
      <c r="AC42" s="182"/>
      <c r="AD42" s="182"/>
      <c r="AE42" s="182" t="str">
        <f t="shared" si="8"/>
        <v xml:space="preserve"> </v>
      </c>
      <c r="AF42" s="182">
        <f t="shared" si="11"/>
        <v>52</v>
      </c>
      <c r="AG42" s="182" t="str">
        <f t="shared" si="2"/>
        <v xml:space="preserve"> </v>
      </c>
      <c r="AH42" s="182">
        <f t="shared" si="12"/>
        <v>57</v>
      </c>
      <c r="AI42" s="182" t="str">
        <f t="shared" si="4"/>
        <v xml:space="preserve"> </v>
      </c>
      <c r="AJ42" s="182">
        <f t="shared" si="13"/>
        <v>62</v>
      </c>
      <c r="AK42" s="182"/>
      <c r="AL42" s="182"/>
    </row>
    <row r="43" spans="1:100" s="6" customFormat="1" ht="15.6" customHeight="1" x14ac:dyDescent="0.25">
      <c r="A43" s="311" t="s">
        <v>68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2"/>
      <c r="Q43" s="312"/>
      <c r="R43" s="312"/>
      <c r="S43" s="312"/>
      <c r="T43" s="312"/>
      <c r="U43" s="312"/>
      <c r="V43" s="312"/>
      <c r="W43" s="312"/>
      <c r="X43" s="312"/>
      <c r="Y43" s="312"/>
      <c r="Z43" s="312"/>
      <c r="AA43" s="9"/>
      <c r="AB43" s="180"/>
      <c r="AC43" s="182"/>
      <c r="AD43" s="182"/>
      <c r="AE43" s="182" t="str">
        <f t="shared" si="8"/>
        <v xml:space="preserve"> </v>
      </c>
      <c r="AF43" s="182"/>
      <c r="AG43" s="182" t="str">
        <f t="shared" si="2"/>
        <v xml:space="preserve"> </v>
      </c>
      <c r="AH43" s="182"/>
      <c r="AI43" s="182"/>
      <c r="AJ43" s="182"/>
      <c r="AK43" s="180"/>
      <c r="AL43" s="180"/>
      <c r="AN43" s="175" t="s">
        <v>370</v>
      </c>
      <c r="AO43" s="177">
        <f>E19+E22+E23+E24+E25+E63+E64+E65+E67+E68+E69+E70+E71+E101+E102+E103+E117+E130+E131+E132+E148+E149+E150+E151+E152+E153+E173+E174+E188+E189+E190+E213+E214+E215+E216+E230+E231+E242+E255+E256+E257+E258+E259+E260+E334+E335+E336+E337+E338+E348+E349+E350+E363+E366+E382+E413+E414+E434+E435+E450+E470+E471+E474+E475+E476+E477+E485</f>
        <v>3931.5</v>
      </c>
    </row>
    <row r="44" spans="1:100" s="53" customFormat="1" ht="15.6" customHeight="1" x14ac:dyDescent="0.2">
      <c r="A44" s="331" t="s">
        <v>32</v>
      </c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  <c r="O44" s="332"/>
      <c r="P44" s="332"/>
      <c r="Q44" s="332"/>
      <c r="R44" s="332"/>
      <c r="S44" s="332"/>
      <c r="T44" s="332"/>
      <c r="U44" s="332"/>
      <c r="V44" s="332"/>
      <c r="W44" s="332"/>
      <c r="X44" s="332"/>
      <c r="Y44" s="332"/>
      <c r="Z44" s="332"/>
      <c r="AA44" s="178"/>
      <c r="AB44" s="51"/>
      <c r="AC44" s="182"/>
      <c r="AD44" s="182"/>
      <c r="AE44" s="182" t="str">
        <f t="shared" si="8"/>
        <v xml:space="preserve"> </v>
      </c>
      <c r="AF44" s="182"/>
      <c r="AG44" s="182" t="str">
        <f t="shared" si="2"/>
        <v xml:space="preserve"> </v>
      </c>
      <c r="AH44" s="182"/>
      <c r="AI44" s="182"/>
      <c r="AJ44" s="182"/>
      <c r="AK44" s="51"/>
      <c r="AL44" s="51"/>
      <c r="AM44" s="51"/>
      <c r="AN44" s="51" t="s">
        <v>371</v>
      </c>
      <c r="AO44" s="176">
        <f>E20+E21+E45+E46+E47+E48+E66+E87+E88+E100+E104+E118+E119+E120+E133+E134+E135+E136+E137+E171+E172+E200+E201+E202+E229+E243+E244+E245+E261+E262+E263+E280+E281+E364+E365+E367+E383+E395+E396+E410+E411+E412+E422+E423+E424+E436+E437+E438+E439+E449+E451+E472+E473+E484</f>
        <v>3475</v>
      </c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2"/>
    </row>
    <row r="45" spans="1:100" s="6" customFormat="1" ht="15.75" x14ac:dyDescent="0.25">
      <c r="A45" s="21">
        <v>1</v>
      </c>
      <c r="B45" s="54" t="s">
        <v>69</v>
      </c>
      <c r="C45" s="23" t="s">
        <v>39</v>
      </c>
      <c r="D45" s="32">
        <v>1985</v>
      </c>
      <c r="E45" s="28">
        <v>180</v>
      </c>
      <c r="F45" s="26">
        <v>130</v>
      </c>
      <c r="G45" s="28">
        <v>220000</v>
      </c>
      <c r="H45" s="28">
        <v>132568</v>
      </c>
      <c r="I45" s="28">
        <v>138027</v>
      </c>
      <c r="J45" s="26">
        <v>5662</v>
      </c>
      <c r="K45" s="27">
        <f>I45+J45</f>
        <v>143689</v>
      </c>
      <c r="L45" s="27">
        <f>K45-I45</f>
        <v>5662</v>
      </c>
      <c r="M45" s="234">
        <v>149351</v>
      </c>
      <c r="N45" s="234">
        <v>5814</v>
      </c>
      <c r="O45" s="234">
        <v>154603</v>
      </c>
      <c r="P45" s="29">
        <v>600</v>
      </c>
      <c r="Q45" s="29">
        <v>325</v>
      </c>
      <c r="R45" s="26">
        <v>334</v>
      </c>
      <c r="S45" s="26">
        <v>8</v>
      </c>
      <c r="T45" s="26">
        <v>351</v>
      </c>
      <c r="U45" s="29" t="s">
        <v>36</v>
      </c>
      <c r="V45" s="29" t="s">
        <v>36</v>
      </c>
      <c r="W45" s="29" t="s">
        <v>36</v>
      </c>
      <c r="X45" s="30" t="s">
        <v>36</v>
      </c>
      <c r="Y45" s="163">
        <f>O45/G45*100</f>
        <v>70.274090909090916</v>
      </c>
      <c r="Z45" s="345">
        <f>(Y45*E45+Y46*E46+Y47*E47+Y48*E48)/SUM(E45:E48)</f>
        <v>49.504318181818185</v>
      </c>
      <c r="AA45" s="348">
        <f>SQRT((0.65*Z45/100)^2+(0.35*Z50/100)^2)</f>
        <v>0.34595613025449212</v>
      </c>
      <c r="AB45" s="182">
        <f>(G45-K45)/L45+2011</f>
        <v>2024.4777463793712</v>
      </c>
      <c r="AC45" s="182" t="str">
        <f>IF(AB45&lt;=2015,E45," ")</f>
        <v xml:space="preserve"> </v>
      </c>
      <c r="AD45" s="182" t="str">
        <f>IF(AND(AB45&lt;=2020,2015&lt;=AB45),E45," ")</f>
        <v xml:space="preserve"> </v>
      </c>
      <c r="AE45" s="182">
        <f t="shared" si="8"/>
        <v>180</v>
      </c>
      <c r="AF45" s="182">
        <f>$AE$10-D45</f>
        <v>40</v>
      </c>
      <c r="AG45" s="182" t="str">
        <f t="shared" si="2"/>
        <v xml:space="preserve"> </v>
      </c>
      <c r="AH45" s="182">
        <f>$AG$10-D45</f>
        <v>45</v>
      </c>
      <c r="AI45" s="182" t="str">
        <f>IF(AND(AB45&lt;=2035,2030&lt;=AB45),E45," ")</f>
        <v xml:space="preserve"> </v>
      </c>
      <c r="AJ45" s="182">
        <f>$AI$10-D45</f>
        <v>50</v>
      </c>
      <c r="AK45" s="182"/>
      <c r="AL45" s="182"/>
    </row>
    <row r="46" spans="1:100" s="6" customFormat="1" ht="15.75" x14ac:dyDescent="0.25">
      <c r="A46" s="21">
        <v>2</v>
      </c>
      <c r="B46" s="54" t="s">
        <v>69</v>
      </c>
      <c r="C46" s="23" t="s">
        <v>39</v>
      </c>
      <c r="D46" s="32">
        <v>1986</v>
      </c>
      <c r="E46" s="28">
        <v>180</v>
      </c>
      <c r="F46" s="26">
        <v>130</v>
      </c>
      <c r="G46" s="28">
        <v>220000</v>
      </c>
      <c r="H46" s="28">
        <v>114013</v>
      </c>
      <c r="I46" s="28">
        <v>119389</v>
      </c>
      <c r="J46" s="26">
        <v>5671</v>
      </c>
      <c r="K46" s="27">
        <f>I46+J46</f>
        <v>125060</v>
      </c>
      <c r="L46" s="27">
        <f>K46-I46</f>
        <v>5671</v>
      </c>
      <c r="M46" s="234">
        <v>130731</v>
      </c>
      <c r="N46" s="234">
        <v>3692</v>
      </c>
      <c r="O46" s="234">
        <v>133798</v>
      </c>
      <c r="P46" s="29">
        <v>600</v>
      </c>
      <c r="Q46" s="29">
        <v>355</v>
      </c>
      <c r="R46" s="26">
        <v>366</v>
      </c>
      <c r="S46" s="26">
        <v>11</v>
      </c>
      <c r="T46" s="26">
        <v>386</v>
      </c>
      <c r="U46" s="29" t="s">
        <v>36</v>
      </c>
      <c r="V46" s="29" t="s">
        <v>36</v>
      </c>
      <c r="W46" s="29" t="s">
        <v>36</v>
      </c>
      <c r="X46" s="30" t="s">
        <v>36</v>
      </c>
      <c r="Y46" s="163">
        <f t="shared" ref="Y46:Y48" si="16">O46/G46*100</f>
        <v>60.81727272727273</v>
      </c>
      <c r="Z46" s="346"/>
      <c r="AA46" s="348"/>
      <c r="AB46" s="182">
        <f>(G46-K46)/L46+2011</f>
        <v>2027.7413154646447</v>
      </c>
      <c r="AC46" s="182" t="str">
        <f>IF(AB46&lt;=2015,E46," ")</f>
        <v xml:space="preserve"> </v>
      </c>
      <c r="AD46" s="182" t="str">
        <f>IF(AND(AB46&lt;=2020,2015&lt;=AB46),E46," ")</f>
        <v xml:space="preserve"> </v>
      </c>
      <c r="AE46" s="182" t="str">
        <f t="shared" si="8"/>
        <v xml:space="preserve"> </v>
      </c>
      <c r="AF46" s="182">
        <f>$AE$10-D46</f>
        <v>39</v>
      </c>
      <c r="AG46" s="182">
        <f t="shared" si="2"/>
        <v>180</v>
      </c>
      <c r="AH46" s="182">
        <f>$AG$10-D46</f>
        <v>44</v>
      </c>
      <c r="AI46" s="182" t="str">
        <f>IF(AND(AB46&lt;=2035,2030&lt;=AB46),E46," ")</f>
        <v xml:space="preserve"> </v>
      </c>
      <c r="AJ46" s="182">
        <f>$AI$10-D46</f>
        <v>49</v>
      </c>
      <c r="AK46" s="182"/>
      <c r="AL46" s="182"/>
    </row>
    <row r="47" spans="1:100" s="6" customFormat="1" ht="15.75" x14ac:dyDescent="0.25">
      <c r="A47" s="21">
        <v>3</v>
      </c>
      <c r="B47" s="54" t="s">
        <v>69</v>
      </c>
      <c r="C47" s="23" t="s">
        <v>39</v>
      </c>
      <c r="D47" s="32">
        <v>1987</v>
      </c>
      <c r="E47" s="28">
        <v>180</v>
      </c>
      <c r="F47" s="26">
        <v>130</v>
      </c>
      <c r="G47" s="28">
        <v>220000</v>
      </c>
      <c r="H47" s="28">
        <v>114711</v>
      </c>
      <c r="I47" s="28">
        <v>118443</v>
      </c>
      <c r="J47" s="26">
        <v>1774</v>
      </c>
      <c r="K47" s="27">
        <f>I47+J47</f>
        <v>120217</v>
      </c>
      <c r="L47" s="27">
        <f>K47-I47</f>
        <v>1774</v>
      </c>
      <c r="M47" s="234">
        <v>121991</v>
      </c>
      <c r="N47" s="234">
        <v>4613</v>
      </c>
      <c r="O47" s="234">
        <v>129823</v>
      </c>
      <c r="P47" s="29">
        <v>600</v>
      </c>
      <c r="Q47" s="29">
        <v>259</v>
      </c>
      <c r="R47" s="26">
        <v>265</v>
      </c>
      <c r="S47" s="26">
        <v>16</v>
      </c>
      <c r="T47" s="26">
        <v>287</v>
      </c>
      <c r="U47" s="29" t="s">
        <v>36</v>
      </c>
      <c r="V47" s="29" t="s">
        <v>36</v>
      </c>
      <c r="W47" s="29" t="s">
        <v>36</v>
      </c>
      <c r="X47" s="30" t="s">
        <v>36</v>
      </c>
      <c r="Y47" s="163">
        <f t="shared" si="16"/>
        <v>59.01045454545455</v>
      </c>
      <c r="Z47" s="346"/>
      <c r="AA47" s="348"/>
      <c r="AB47" s="182">
        <f>(G47-K47)/L47+2011</f>
        <v>2067.2474633596394</v>
      </c>
      <c r="AC47" s="182" t="str">
        <f>IF(AB47&lt;=2015,E47," ")</f>
        <v xml:space="preserve"> </v>
      </c>
      <c r="AD47" s="182" t="str">
        <f>IF(AND(AB47&lt;=2020,2015&lt;=AB47),E47," ")</f>
        <v xml:space="preserve"> </v>
      </c>
      <c r="AE47" s="182" t="str">
        <f t="shared" si="8"/>
        <v xml:space="preserve"> </v>
      </c>
      <c r="AF47" s="182">
        <f>$AE$10-D47</f>
        <v>38</v>
      </c>
      <c r="AG47" s="182" t="str">
        <f t="shared" si="2"/>
        <v xml:space="preserve"> </v>
      </c>
      <c r="AH47" s="182">
        <f>$AG$10-D47</f>
        <v>43</v>
      </c>
      <c r="AI47" s="182" t="str">
        <f>IF(AND(AB47&lt;=2035,2030&lt;=AB47),E47," ")</f>
        <v xml:space="preserve"> </v>
      </c>
      <c r="AJ47" s="182">
        <f>$AI$10-D47</f>
        <v>48</v>
      </c>
      <c r="AK47" s="182"/>
      <c r="AL47" s="182"/>
    </row>
    <row r="48" spans="1:100" s="6" customFormat="1" ht="17.25" customHeight="1" x14ac:dyDescent="0.25">
      <c r="A48" s="21">
        <v>4</v>
      </c>
      <c r="B48" s="54" t="s">
        <v>69</v>
      </c>
      <c r="C48" s="23" t="s">
        <v>39</v>
      </c>
      <c r="D48" s="21">
        <v>2006</v>
      </c>
      <c r="E48" s="28">
        <v>180</v>
      </c>
      <c r="F48" s="26">
        <v>130</v>
      </c>
      <c r="G48" s="28">
        <v>220000</v>
      </c>
      <c r="H48" s="28">
        <v>3023</v>
      </c>
      <c r="I48" s="28">
        <v>5914</v>
      </c>
      <c r="J48" s="26">
        <v>3966</v>
      </c>
      <c r="K48" s="27">
        <f>I48+J48</f>
        <v>9880</v>
      </c>
      <c r="L48" s="27">
        <f>K48-I48</f>
        <v>3966</v>
      </c>
      <c r="M48" s="234">
        <v>13846</v>
      </c>
      <c r="N48" s="234">
        <v>4688</v>
      </c>
      <c r="O48" s="234">
        <v>17414</v>
      </c>
      <c r="P48" s="29">
        <v>600</v>
      </c>
      <c r="Q48" s="29">
        <v>43</v>
      </c>
      <c r="R48" s="26">
        <v>48</v>
      </c>
      <c r="S48" s="26">
        <v>12</v>
      </c>
      <c r="T48" s="26">
        <v>70</v>
      </c>
      <c r="U48" s="29" t="s">
        <v>36</v>
      </c>
      <c r="V48" s="29" t="s">
        <v>36</v>
      </c>
      <c r="W48" s="29" t="s">
        <v>36</v>
      </c>
      <c r="X48" s="30" t="s">
        <v>36</v>
      </c>
      <c r="Y48" s="163">
        <f t="shared" si="16"/>
        <v>7.9154545454545451</v>
      </c>
      <c r="Z48" s="347"/>
      <c r="AA48" s="348"/>
      <c r="AB48" s="182">
        <f>(G48-K48)/L48+2011</f>
        <v>2063.9803328290468</v>
      </c>
      <c r="AC48" s="182" t="str">
        <f>IF(AB48&lt;=2015,E48," ")</f>
        <v xml:space="preserve"> </v>
      </c>
      <c r="AD48" s="182" t="str">
        <f>IF(AND(AB48&lt;=2020,2015&lt;=AB48),E48," ")</f>
        <v xml:space="preserve"> </v>
      </c>
      <c r="AE48" s="182" t="str">
        <f t="shared" si="8"/>
        <v xml:space="preserve"> </v>
      </c>
      <c r="AF48" s="182">
        <f>$AE$10-D48</f>
        <v>19</v>
      </c>
      <c r="AG48" s="182" t="str">
        <f t="shared" si="2"/>
        <v xml:space="preserve"> </v>
      </c>
      <c r="AH48" s="182">
        <f>$AG$10-D48</f>
        <v>24</v>
      </c>
      <c r="AI48" s="182" t="str">
        <f>IF(AND(AB48&lt;=2035,2030&lt;=AB48),E48," ")</f>
        <v xml:space="preserve"> </v>
      </c>
      <c r="AJ48" s="182">
        <f>$AI$10-D48</f>
        <v>29</v>
      </c>
      <c r="AK48" s="182"/>
      <c r="AL48" s="182"/>
      <c r="AM48" s="6" t="s">
        <v>405</v>
      </c>
      <c r="AN48" s="6" t="s">
        <v>406</v>
      </c>
    </row>
    <row r="49" spans="1:48" s="6" customFormat="1" ht="16.5" customHeight="1" x14ac:dyDescent="0.2">
      <c r="A49" s="331" t="s">
        <v>52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W49" s="332"/>
      <c r="X49" s="332"/>
      <c r="Y49" s="332"/>
      <c r="Z49" s="332"/>
      <c r="AA49" s="348"/>
      <c r="AB49" s="182"/>
      <c r="AC49" s="182"/>
      <c r="AD49" s="182"/>
      <c r="AE49" s="182" t="str">
        <f t="shared" si="8"/>
        <v xml:space="preserve"> </v>
      </c>
      <c r="AF49" s="182"/>
      <c r="AG49" s="182"/>
      <c r="AH49" s="182"/>
      <c r="AI49" s="182"/>
      <c r="AJ49" s="182"/>
      <c r="AK49" s="182"/>
      <c r="AL49" s="182"/>
      <c r="AO49" s="6" t="s">
        <v>6</v>
      </c>
      <c r="AP49" s="6" t="s">
        <v>407</v>
      </c>
      <c r="AQ49" s="6" t="s">
        <v>408</v>
      </c>
    </row>
    <row r="50" spans="1:48" s="6" customFormat="1" ht="16.5" customHeight="1" x14ac:dyDescent="0.25">
      <c r="A50" s="21">
        <v>1</v>
      </c>
      <c r="B50" s="54" t="s">
        <v>70</v>
      </c>
      <c r="C50" s="23" t="s">
        <v>55</v>
      </c>
      <c r="D50" s="32">
        <v>1985</v>
      </c>
      <c r="E50" s="28">
        <v>670</v>
      </c>
      <c r="F50" s="26">
        <v>140</v>
      </c>
      <c r="G50" s="28">
        <v>300000</v>
      </c>
      <c r="H50" s="28">
        <v>132568</v>
      </c>
      <c r="I50" s="28">
        <v>138027</v>
      </c>
      <c r="J50" s="26">
        <v>5662</v>
      </c>
      <c r="K50" s="27">
        <f>I50+J50</f>
        <v>143689</v>
      </c>
      <c r="L50" s="27"/>
      <c r="M50" s="233">
        <v>149351</v>
      </c>
      <c r="N50" s="234">
        <v>5814</v>
      </c>
      <c r="O50" s="234">
        <v>154603</v>
      </c>
      <c r="P50" s="29" t="s">
        <v>36</v>
      </c>
      <c r="Q50" s="29" t="s">
        <v>36</v>
      </c>
      <c r="R50" s="29" t="s">
        <v>36</v>
      </c>
      <c r="S50" s="279">
        <v>8</v>
      </c>
      <c r="T50" s="279">
        <v>351</v>
      </c>
      <c r="U50" s="29" t="s">
        <v>36</v>
      </c>
      <c r="V50" s="29" t="s">
        <v>36</v>
      </c>
      <c r="W50" s="29" t="s">
        <v>36</v>
      </c>
      <c r="X50" s="30" t="s">
        <v>36</v>
      </c>
      <c r="Y50" s="163">
        <f>O50/G50*100</f>
        <v>51.534333333333336</v>
      </c>
      <c r="Z50" s="345">
        <f>(Y50*E50+Y51*E51+Y52*E52+Y53*E53)/SUM(E50:E53)</f>
        <v>36.303166666666662</v>
      </c>
      <c r="AA50" s="348"/>
      <c r="AB50" s="182"/>
      <c r="AC50" s="182"/>
      <c r="AD50" s="182"/>
      <c r="AE50" s="182" t="str">
        <f t="shared" si="8"/>
        <v xml:space="preserve"> </v>
      </c>
      <c r="AF50" s="182">
        <f t="shared" ref="AF50:AF60" si="17">$AE$10-D50</f>
        <v>40</v>
      </c>
      <c r="AG50" s="182" t="str">
        <f t="shared" ref="AG50:AG60" si="18">IF(AND(AB50&lt;=2030,2025&lt;=AB50),E50," ")</f>
        <v xml:space="preserve"> </v>
      </c>
      <c r="AH50" s="182">
        <f t="shared" ref="AH50:AH60" si="19">$AG$10-D50</f>
        <v>45</v>
      </c>
      <c r="AI50" s="182" t="str">
        <f t="shared" ref="AI50:AI60" si="20">IF(AND(AB50&lt;=2035,2030&lt;=AB50),E50," ")</f>
        <v xml:space="preserve"> </v>
      </c>
      <c r="AJ50" s="182">
        <f t="shared" ref="AJ50:AJ60" si="21">$AI$10-D50</f>
        <v>50</v>
      </c>
      <c r="AK50" s="182"/>
      <c r="AL50" s="182"/>
    </row>
    <row r="51" spans="1:48" s="6" customFormat="1" ht="15.75" x14ac:dyDescent="0.25">
      <c r="A51" s="21">
        <v>2</v>
      </c>
      <c r="B51" s="54" t="s">
        <v>70</v>
      </c>
      <c r="C51" s="23" t="s">
        <v>55</v>
      </c>
      <c r="D51" s="32">
        <v>1986</v>
      </c>
      <c r="E51" s="28">
        <v>670</v>
      </c>
      <c r="F51" s="26">
        <v>140</v>
      </c>
      <c r="G51" s="28">
        <v>300000</v>
      </c>
      <c r="H51" s="28">
        <v>114013</v>
      </c>
      <c r="I51" s="28">
        <v>119389</v>
      </c>
      <c r="J51" s="26">
        <v>5671</v>
      </c>
      <c r="K51" s="27">
        <f>I51+J51</f>
        <v>125060</v>
      </c>
      <c r="L51" s="27"/>
      <c r="M51" s="233">
        <v>130731</v>
      </c>
      <c r="N51" s="234">
        <v>3692</v>
      </c>
      <c r="O51" s="234">
        <v>133798</v>
      </c>
      <c r="P51" s="29" t="s">
        <v>36</v>
      </c>
      <c r="Q51" s="29" t="s">
        <v>36</v>
      </c>
      <c r="R51" s="29" t="s">
        <v>36</v>
      </c>
      <c r="S51" s="279">
        <v>11</v>
      </c>
      <c r="T51" s="279">
        <v>386</v>
      </c>
      <c r="U51" s="29" t="s">
        <v>36</v>
      </c>
      <c r="V51" s="29" t="s">
        <v>36</v>
      </c>
      <c r="W51" s="29" t="s">
        <v>36</v>
      </c>
      <c r="X51" s="30" t="s">
        <v>36</v>
      </c>
      <c r="Y51" s="163">
        <f t="shared" ref="Y51:Y53" si="22">O51/G51*100</f>
        <v>44.599333333333334</v>
      </c>
      <c r="Z51" s="346"/>
      <c r="AA51" s="348"/>
      <c r="AB51" s="182"/>
      <c r="AC51" s="182"/>
      <c r="AD51" s="182"/>
      <c r="AE51" s="182" t="str">
        <f t="shared" si="8"/>
        <v xml:space="preserve"> </v>
      </c>
      <c r="AF51" s="182">
        <f t="shared" si="17"/>
        <v>39</v>
      </c>
      <c r="AG51" s="182" t="str">
        <f t="shared" si="18"/>
        <v xml:space="preserve"> </v>
      </c>
      <c r="AH51" s="182">
        <f t="shared" si="19"/>
        <v>44</v>
      </c>
      <c r="AI51" s="182" t="str">
        <f t="shared" si="20"/>
        <v xml:space="preserve"> </v>
      </c>
      <c r="AJ51" s="182">
        <f t="shared" si="21"/>
        <v>49</v>
      </c>
      <c r="AK51" s="182"/>
      <c r="AL51" s="182"/>
      <c r="AM51" s="6">
        <v>2015</v>
      </c>
      <c r="AN51" s="45">
        <f>SUM(AC23:AC277)</f>
        <v>461</v>
      </c>
      <c r="AO51" s="45" t="e">
        <f>AN51-AP51-AQ51</f>
        <v>#VALUE!</v>
      </c>
      <c r="AP51" s="45" t="e">
        <f>AC25+AC69+AC150+AC173+AC190</f>
        <v>#VALUE!</v>
      </c>
      <c r="AQ51" s="45">
        <f>AC23+AC70+AC174</f>
        <v>255</v>
      </c>
    </row>
    <row r="52" spans="1:48" s="6" customFormat="1" ht="15.75" x14ac:dyDescent="0.25">
      <c r="A52" s="21">
        <v>3</v>
      </c>
      <c r="B52" s="54" t="s">
        <v>70</v>
      </c>
      <c r="C52" s="23" t="s">
        <v>55</v>
      </c>
      <c r="D52" s="32">
        <v>1987</v>
      </c>
      <c r="E52" s="28">
        <v>670</v>
      </c>
      <c r="F52" s="26">
        <v>140</v>
      </c>
      <c r="G52" s="28">
        <v>300000</v>
      </c>
      <c r="H52" s="28">
        <v>114711</v>
      </c>
      <c r="I52" s="28">
        <v>118443</v>
      </c>
      <c r="J52" s="26">
        <v>1774</v>
      </c>
      <c r="K52" s="27">
        <f>I52+J52</f>
        <v>120217</v>
      </c>
      <c r="L52" s="27"/>
      <c r="M52" s="233">
        <v>121991</v>
      </c>
      <c r="N52" s="234">
        <v>4613</v>
      </c>
      <c r="O52" s="234">
        <v>129823</v>
      </c>
      <c r="P52" s="29" t="s">
        <v>36</v>
      </c>
      <c r="Q52" s="29" t="s">
        <v>36</v>
      </c>
      <c r="R52" s="29" t="s">
        <v>36</v>
      </c>
      <c r="S52" s="279">
        <v>16</v>
      </c>
      <c r="T52" s="279">
        <v>287</v>
      </c>
      <c r="U52" s="29" t="s">
        <v>36</v>
      </c>
      <c r="V52" s="29" t="s">
        <v>36</v>
      </c>
      <c r="W52" s="29" t="s">
        <v>36</v>
      </c>
      <c r="X52" s="30" t="s">
        <v>36</v>
      </c>
      <c r="Y52" s="163">
        <f t="shared" si="22"/>
        <v>43.274333333333331</v>
      </c>
      <c r="Z52" s="346"/>
      <c r="AA52" s="348"/>
      <c r="AB52" s="182"/>
      <c r="AC52" s="182"/>
      <c r="AD52" s="182"/>
      <c r="AE52" s="182" t="str">
        <f t="shared" si="8"/>
        <v xml:space="preserve"> </v>
      </c>
      <c r="AF52" s="182">
        <f t="shared" si="17"/>
        <v>38</v>
      </c>
      <c r="AG52" s="182" t="str">
        <f t="shared" si="18"/>
        <v xml:space="preserve"> </v>
      </c>
      <c r="AH52" s="182">
        <f t="shared" si="19"/>
        <v>43</v>
      </c>
      <c r="AI52" s="182" t="str">
        <f t="shared" si="20"/>
        <v xml:space="preserve"> </v>
      </c>
      <c r="AJ52" s="182">
        <f t="shared" si="21"/>
        <v>48</v>
      </c>
      <c r="AK52" s="182"/>
      <c r="AL52" s="182"/>
      <c r="AM52" s="6">
        <v>2020</v>
      </c>
      <c r="AN52" s="45">
        <f>SUM(AD22:AD276)</f>
        <v>595.5</v>
      </c>
      <c r="AO52" s="45" t="e">
        <f>AN52-AP52-AQ52</f>
        <v>#VALUE!</v>
      </c>
      <c r="AP52" s="45" t="str">
        <f>AD148</f>
        <v xml:space="preserve"> </v>
      </c>
      <c r="AQ52" s="45">
        <f>AD22+AD24+AD68+AD71+AD149</f>
        <v>330.5</v>
      </c>
    </row>
    <row r="53" spans="1:48" s="6" customFormat="1" ht="15.75" x14ac:dyDescent="0.25">
      <c r="A53" s="21">
        <v>4</v>
      </c>
      <c r="B53" s="54" t="s">
        <v>70</v>
      </c>
      <c r="C53" s="23" t="s">
        <v>55</v>
      </c>
      <c r="D53" s="21">
        <v>2006</v>
      </c>
      <c r="E53" s="28">
        <v>670</v>
      </c>
      <c r="F53" s="26">
        <v>140</v>
      </c>
      <c r="G53" s="28">
        <v>300000</v>
      </c>
      <c r="H53" s="28">
        <v>3023</v>
      </c>
      <c r="I53" s="28">
        <v>5914</v>
      </c>
      <c r="J53" s="26">
        <v>3966</v>
      </c>
      <c r="K53" s="27">
        <f>I53+J53</f>
        <v>9880</v>
      </c>
      <c r="L53" s="27"/>
      <c r="M53" s="233">
        <v>13846</v>
      </c>
      <c r="N53" s="234">
        <v>4688</v>
      </c>
      <c r="O53" s="234">
        <v>17414</v>
      </c>
      <c r="P53" s="29" t="s">
        <v>36</v>
      </c>
      <c r="Q53" s="29" t="s">
        <v>36</v>
      </c>
      <c r="R53" s="29" t="s">
        <v>36</v>
      </c>
      <c r="S53" s="279">
        <v>12</v>
      </c>
      <c r="T53" s="279">
        <v>70</v>
      </c>
      <c r="U53" s="29" t="s">
        <v>36</v>
      </c>
      <c r="V53" s="29" t="s">
        <v>36</v>
      </c>
      <c r="W53" s="29" t="s">
        <v>36</v>
      </c>
      <c r="X53" s="30" t="s">
        <v>36</v>
      </c>
      <c r="Y53" s="163">
        <f t="shared" si="22"/>
        <v>5.8046666666666669</v>
      </c>
      <c r="Z53" s="347"/>
      <c r="AA53" s="348"/>
      <c r="AB53" s="182"/>
      <c r="AC53" s="182"/>
      <c r="AD53" s="182"/>
      <c r="AE53" s="182" t="str">
        <f t="shared" si="8"/>
        <v xml:space="preserve"> </v>
      </c>
      <c r="AF53" s="182">
        <f t="shared" si="17"/>
        <v>19</v>
      </c>
      <c r="AG53" s="182" t="str">
        <f t="shared" si="18"/>
        <v xml:space="preserve"> </v>
      </c>
      <c r="AH53" s="182">
        <f t="shared" si="19"/>
        <v>24</v>
      </c>
      <c r="AI53" s="182" t="str">
        <f t="shared" si="20"/>
        <v xml:space="preserve"> </v>
      </c>
      <c r="AJ53" s="182">
        <f t="shared" si="21"/>
        <v>29</v>
      </c>
      <c r="AK53" s="182"/>
      <c r="AL53" s="182"/>
      <c r="AM53" s="6">
        <v>2025</v>
      </c>
      <c r="AN53" s="45">
        <f>SUM(AE22:AE276)</f>
        <v>252</v>
      </c>
      <c r="AO53" s="45" t="e">
        <f>AE45+AE102+AE152+AE188+AE189+AE201+AE230+AE242+AE258+AE259+AE260</f>
        <v>#VALUE!</v>
      </c>
      <c r="AP53" s="45"/>
      <c r="AQ53" s="45">
        <v>270</v>
      </c>
    </row>
    <row r="54" spans="1:48" s="6" customFormat="1" ht="15.75" hidden="1" outlineLevel="1" x14ac:dyDescent="0.2">
      <c r="A54" s="359" t="s">
        <v>71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164"/>
      <c r="AA54" s="9"/>
      <c r="AB54" s="180"/>
      <c r="AC54" s="182"/>
      <c r="AD54" s="182"/>
      <c r="AE54" s="182" t="str">
        <f t="shared" ref="AE54:AE85" si="23">IF(AND(AB54&lt;=2025,2020&lt;=AB54),E54," ")</f>
        <v xml:space="preserve"> </v>
      </c>
      <c r="AF54" s="182">
        <f t="shared" si="17"/>
        <v>2025</v>
      </c>
      <c r="AG54" s="182" t="str">
        <f t="shared" si="18"/>
        <v xml:space="preserve"> </v>
      </c>
      <c r="AH54" s="182">
        <f t="shared" si="19"/>
        <v>2030</v>
      </c>
      <c r="AI54" s="182" t="str">
        <f t="shared" si="20"/>
        <v xml:space="preserve"> </v>
      </c>
      <c r="AJ54" s="182">
        <f t="shared" si="21"/>
        <v>2035</v>
      </c>
      <c r="AK54" s="180"/>
      <c r="AL54" s="180"/>
    </row>
    <row r="55" spans="1:48" s="63" customFormat="1" ht="66" hidden="1" customHeight="1" outlineLevel="2" x14ac:dyDescent="0.2">
      <c r="A55" s="55" t="s">
        <v>72</v>
      </c>
      <c r="B55" s="56" t="s">
        <v>73</v>
      </c>
      <c r="C55" s="23" t="s">
        <v>74</v>
      </c>
      <c r="D55" s="55">
        <v>1982</v>
      </c>
      <c r="E55" s="57">
        <v>50</v>
      </c>
      <c r="F55" s="58">
        <v>250</v>
      </c>
      <c r="G55" s="28" t="s">
        <v>75</v>
      </c>
      <c r="H55" s="57"/>
      <c r="I55" s="57"/>
      <c r="J55" s="58">
        <v>17</v>
      </c>
      <c r="K55" s="59">
        <v>698</v>
      </c>
      <c r="L55" s="59"/>
      <c r="M55" s="59"/>
      <c r="N55" s="59"/>
      <c r="O55" s="59"/>
      <c r="P55" s="60" t="s">
        <v>36</v>
      </c>
      <c r="Q55" s="60" t="s">
        <v>36</v>
      </c>
      <c r="R55" s="60" t="s">
        <v>36</v>
      </c>
      <c r="S55" s="60"/>
      <c r="T55" s="60"/>
      <c r="U55" s="60" t="s">
        <v>36</v>
      </c>
      <c r="V55" s="60" t="s">
        <v>36</v>
      </c>
      <c r="W55" s="61">
        <v>2010</v>
      </c>
      <c r="X55" s="62">
        <v>1</v>
      </c>
      <c r="Y55" s="164"/>
      <c r="Z55" s="256"/>
      <c r="AA55" s="165"/>
      <c r="AB55" s="183"/>
      <c r="AC55" s="182"/>
      <c r="AD55" s="182"/>
      <c r="AE55" s="182" t="str">
        <f t="shared" si="23"/>
        <v xml:space="preserve"> </v>
      </c>
      <c r="AF55" s="182">
        <f t="shared" si="17"/>
        <v>43</v>
      </c>
      <c r="AG55" s="182" t="str">
        <f t="shared" si="18"/>
        <v xml:space="preserve"> </v>
      </c>
      <c r="AH55" s="182">
        <f t="shared" si="19"/>
        <v>48</v>
      </c>
      <c r="AI55" s="182" t="str">
        <f t="shared" si="20"/>
        <v xml:space="preserve"> </v>
      </c>
      <c r="AJ55" s="182">
        <f t="shared" si="21"/>
        <v>53</v>
      </c>
      <c r="AK55" s="183"/>
      <c r="AL55" s="183"/>
    </row>
    <row r="56" spans="1:48" s="63" customFormat="1" hidden="1" outlineLevel="2" x14ac:dyDescent="0.2">
      <c r="A56" s="55" t="s">
        <v>76</v>
      </c>
      <c r="B56" s="56" t="s">
        <v>73</v>
      </c>
      <c r="C56" s="23" t="s">
        <v>74</v>
      </c>
      <c r="D56" s="55">
        <v>1983</v>
      </c>
      <c r="E56" s="57">
        <v>50</v>
      </c>
      <c r="F56" s="58">
        <v>250</v>
      </c>
      <c r="G56" s="28" t="s">
        <v>75</v>
      </c>
      <c r="H56" s="57"/>
      <c r="I56" s="57"/>
      <c r="J56" s="58">
        <v>0</v>
      </c>
      <c r="K56" s="59">
        <v>438</v>
      </c>
      <c r="L56" s="59"/>
      <c r="M56" s="59"/>
      <c r="N56" s="59"/>
      <c r="O56" s="59"/>
      <c r="P56" s="60" t="s">
        <v>36</v>
      </c>
      <c r="Q56" s="60" t="s">
        <v>36</v>
      </c>
      <c r="R56" s="60" t="s">
        <v>36</v>
      </c>
      <c r="S56" s="60"/>
      <c r="T56" s="60"/>
      <c r="U56" s="60" t="s">
        <v>36</v>
      </c>
      <c r="V56" s="60" t="s">
        <v>36</v>
      </c>
      <c r="W56" s="61">
        <v>2015</v>
      </c>
      <c r="X56" s="62">
        <v>2</v>
      </c>
      <c r="Y56" s="164"/>
      <c r="Z56" s="256"/>
      <c r="AA56" s="165"/>
      <c r="AB56" s="183"/>
      <c r="AC56" s="182"/>
      <c r="AD56" s="182"/>
      <c r="AE56" s="182" t="str">
        <f t="shared" si="23"/>
        <v xml:space="preserve"> </v>
      </c>
      <c r="AF56" s="182">
        <f t="shared" si="17"/>
        <v>42</v>
      </c>
      <c r="AG56" s="182" t="str">
        <f t="shared" si="18"/>
        <v xml:space="preserve"> </v>
      </c>
      <c r="AH56" s="182">
        <f t="shared" si="19"/>
        <v>47</v>
      </c>
      <c r="AI56" s="182" t="str">
        <f t="shared" si="20"/>
        <v xml:space="preserve"> </v>
      </c>
      <c r="AJ56" s="182">
        <f t="shared" si="21"/>
        <v>52</v>
      </c>
      <c r="AK56" s="183"/>
      <c r="AL56" s="183"/>
    </row>
    <row r="57" spans="1:48" s="63" customFormat="1" ht="15.75" hidden="1" outlineLevel="2" x14ac:dyDescent="0.2">
      <c r="A57" s="359" t="s">
        <v>77</v>
      </c>
      <c r="B57" s="360"/>
      <c r="C57" s="360"/>
      <c r="D57" s="360"/>
      <c r="E57" s="360"/>
      <c r="F57" s="360"/>
      <c r="G57" s="360"/>
      <c r="H57" s="360"/>
      <c r="I57" s="360"/>
      <c r="J57" s="360"/>
      <c r="K57" s="360"/>
      <c r="L57" s="360"/>
      <c r="M57" s="360"/>
      <c r="N57" s="360"/>
      <c r="O57" s="360"/>
      <c r="P57" s="360"/>
      <c r="Q57" s="360"/>
      <c r="R57" s="360"/>
      <c r="S57" s="360"/>
      <c r="T57" s="360"/>
      <c r="U57" s="360"/>
      <c r="V57" s="360"/>
      <c r="W57" s="360"/>
      <c r="X57" s="360"/>
      <c r="Y57" s="360"/>
      <c r="Z57" s="256"/>
      <c r="AA57" s="165"/>
      <c r="AB57" s="183"/>
      <c r="AC57" s="182"/>
      <c r="AD57" s="182"/>
      <c r="AE57" s="182" t="str">
        <f t="shared" si="23"/>
        <v xml:space="preserve"> </v>
      </c>
      <c r="AF57" s="182">
        <f t="shared" si="17"/>
        <v>2025</v>
      </c>
      <c r="AG57" s="182" t="str">
        <f t="shared" si="18"/>
        <v xml:space="preserve"> </v>
      </c>
      <c r="AH57" s="182">
        <f t="shared" si="19"/>
        <v>2030</v>
      </c>
      <c r="AI57" s="182" t="str">
        <f t="shared" si="20"/>
        <v xml:space="preserve"> </v>
      </c>
      <c r="AJ57" s="182">
        <f t="shared" si="21"/>
        <v>2035</v>
      </c>
      <c r="AK57" s="183"/>
      <c r="AL57" s="183"/>
    </row>
    <row r="58" spans="1:48" s="63" customFormat="1" ht="45" hidden="1" outlineLevel="2" x14ac:dyDescent="0.2">
      <c r="A58" s="55" t="s">
        <v>78</v>
      </c>
      <c r="B58" s="56" t="s">
        <v>79</v>
      </c>
      <c r="C58" s="23" t="s">
        <v>58</v>
      </c>
      <c r="D58" s="55">
        <v>1979</v>
      </c>
      <c r="E58" s="57">
        <v>180</v>
      </c>
      <c r="F58" s="64" t="s">
        <v>80</v>
      </c>
      <c r="G58" s="23" t="s">
        <v>81</v>
      </c>
      <c r="H58" s="57"/>
      <c r="I58" s="57"/>
      <c r="J58" s="58">
        <v>0</v>
      </c>
      <c r="K58" s="59">
        <v>41311</v>
      </c>
      <c r="L58" s="59"/>
      <c r="M58" s="59"/>
      <c r="N58" s="59"/>
      <c r="O58" s="59"/>
      <c r="P58" s="60" t="s">
        <v>36</v>
      </c>
      <c r="Q58" s="60" t="s">
        <v>36</v>
      </c>
      <c r="R58" s="60" t="s">
        <v>36</v>
      </c>
      <c r="S58" s="60"/>
      <c r="T58" s="60"/>
      <c r="U58" s="60" t="s">
        <v>36</v>
      </c>
      <c r="V58" s="60" t="s">
        <v>36</v>
      </c>
      <c r="W58" s="65" t="s">
        <v>82</v>
      </c>
      <c r="X58" s="66">
        <v>1</v>
      </c>
      <c r="Y58" s="164"/>
      <c r="Z58" s="256"/>
      <c r="AA58" s="165"/>
      <c r="AB58" s="183"/>
      <c r="AC58" s="182"/>
      <c r="AD58" s="182"/>
      <c r="AE58" s="182" t="str">
        <f t="shared" si="23"/>
        <v xml:space="preserve"> </v>
      </c>
      <c r="AF58" s="182">
        <f t="shared" si="17"/>
        <v>46</v>
      </c>
      <c r="AG58" s="182" t="str">
        <f t="shared" si="18"/>
        <v xml:space="preserve"> </v>
      </c>
      <c r="AH58" s="182">
        <f t="shared" si="19"/>
        <v>51</v>
      </c>
      <c r="AI58" s="182" t="str">
        <f t="shared" si="20"/>
        <v xml:space="preserve"> </v>
      </c>
      <c r="AJ58" s="182">
        <f t="shared" si="21"/>
        <v>56</v>
      </c>
      <c r="AK58" s="183"/>
      <c r="AL58" s="183"/>
    </row>
    <row r="59" spans="1:48" s="63" customFormat="1" ht="45" hidden="1" outlineLevel="2" x14ac:dyDescent="0.2">
      <c r="A59" s="55" t="s">
        <v>83</v>
      </c>
      <c r="B59" s="56" t="s">
        <v>79</v>
      </c>
      <c r="C59" s="23" t="s">
        <v>58</v>
      </c>
      <c r="D59" s="55">
        <v>1979</v>
      </c>
      <c r="E59" s="57">
        <v>180</v>
      </c>
      <c r="F59" s="64" t="s">
        <v>80</v>
      </c>
      <c r="G59" s="23" t="s">
        <v>81</v>
      </c>
      <c r="H59" s="57"/>
      <c r="I59" s="57"/>
      <c r="J59" s="58">
        <v>4</v>
      </c>
      <c r="K59" s="59">
        <v>43786</v>
      </c>
      <c r="L59" s="59"/>
      <c r="M59" s="59"/>
      <c r="N59" s="59"/>
      <c r="O59" s="59"/>
      <c r="P59" s="60" t="s">
        <v>36</v>
      </c>
      <c r="Q59" s="60" t="s">
        <v>36</v>
      </c>
      <c r="R59" s="60" t="s">
        <v>36</v>
      </c>
      <c r="S59" s="60"/>
      <c r="T59" s="60"/>
      <c r="U59" s="60" t="s">
        <v>36</v>
      </c>
      <c r="V59" s="60" t="s">
        <v>36</v>
      </c>
      <c r="W59" s="65" t="s">
        <v>82</v>
      </c>
      <c r="X59" s="66">
        <v>1</v>
      </c>
      <c r="Y59" s="164"/>
      <c r="Z59" s="256"/>
      <c r="AA59" s="165"/>
      <c r="AB59" s="183"/>
      <c r="AC59" s="182"/>
      <c r="AD59" s="182"/>
      <c r="AE59" s="182" t="str">
        <f t="shared" si="23"/>
        <v xml:space="preserve"> </v>
      </c>
      <c r="AF59" s="182">
        <f t="shared" si="17"/>
        <v>46</v>
      </c>
      <c r="AG59" s="182" t="str">
        <f t="shared" si="18"/>
        <v xml:space="preserve"> </v>
      </c>
      <c r="AH59" s="182">
        <f t="shared" si="19"/>
        <v>51</v>
      </c>
      <c r="AI59" s="182" t="str">
        <f t="shared" si="20"/>
        <v xml:space="preserve"> </v>
      </c>
      <c r="AJ59" s="182">
        <f t="shared" si="21"/>
        <v>56</v>
      </c>
      <c r="AK59" s="183"/>
      <c r="AL59" s="183"/>
    </row>
    <row r="60" spans="1:48" s="63" customFormat="1" ht="45" hidden="1" outlineLevel="2" x14ac:dyDescent="0.2">
      <c r="A60" s="55" t="s">
        <v>84</v>
      </c>
      <c r="B60" s="56" t="s">
        <v>79</v>
      </c>
      <c r="C60" s="23" t="s">
        <v>58</v>
      </c>
      <c r="D60" s="55">
        <v>1980</v>
      </c>
      <c r="E60" s="57">
        <v>180</v>
      </c>
      <c r="F60" s="64" t="s">
        <v>80</v>
      </c>
      <c r="G60" s="23" t="s">
        <v>81</v>
      </c>
      <c r="H60" s="57"/>
      <c r="I60" s="57"/>
      <c r="J60" s="58">
        <v>0</v>
      </c>
      <c r="K60" s="59">
        <v>33372</v>
      </c>
      <c r="L60" s="59"/>
      <c r="M60" s="59"/>
      <c r="N60" s="59"/>
      <c r="O60" s="59"/>
      <c r="P60" s="60" t="s">
        <v>36</v>
      </c>
      <c r="Q60" s="60" t="s">
        <v>36</v>
      </c>
      <c r="R60" s="60" t="s">
        <v>36</v>
      </c>
      <c r="S60" s="60"/>
      <c r="T60" s="60"/>
      <c r="U60" s="60" t="s">
        <v>36</v>
      </c>
      <c r="V60" s="60" t="s">
        <v>36</v>
      </c>
      <c r="W60" s="65" t="s">
        <v>82</v>
      </c>
      <c r="X60" s="66">
        <v>1</v>
      </c>
      <c r="Y60" s="164"/>
      <c r="Z60" s="256"/>
      <c r="AA60" s="165"/>
      <c r="AB60" s="183"/>
      <c r="AC60" s="182"/>
      <c r="AD60" s="182"/>
      <c r="AE60" s="182" t="str">
        <f t="shared" si="23"/>
        <v xml:space="preserve"> </v>
      </c>
      <c r="AF60" s="182">
        <f t="shared" si="17"/>
        <v>45</v>
      </c>
      <c r="AG60" s="182" t="str">
        <f t="shared" si="18"/>
        <v xml:space="preserve"> </v>
      </c>
      <c r="AH60" s="182">
        <f t="shared" si="19"/>
        <v>50</v>
      </c>
      <c r="AI60" s="182" t="str">
        <f t="shared" si="20"/>
        <v xml:space="preserve"> </v>
      </c>
      <c r="AJ60" s="182">
        <f t="shared" si="21"/>
        <v>55</v>
      </c>
      <c r="AK60" s="183"/>
      <c r="AL60" s="183"/>
    </row>
    <row r="61" spans="1:48" s="6" customFormat="1" ht="15.6" customHeight="1" collapsed="1" x14ac:dyDescent="0.2">
      <c r="A61" s="311" t="s">
        <v>85</v>
      </c>
      <c r="B61" s="312"/>
      <c r="C61" s="312"/>
      <c r="D61" s="312"/>
      <c r="E61" s="312"/>
      <c r="F61" s="312"/>
      <c r="G61" s="312"/>
      <c r="H61" s="312"/>
      <c r="I61" s="312"/>
      <c r="J61" s="312"/>
      <c r="K61" s="312"/>
      <c r="L61" s="312"/>
      <c r="M61" s="312"/>
      <c r="N61" s="312"/>
      <c r="O61" s="312"/>
      <c r="P61" s="312"/>
      <c r="Q61" s="312"/>
      <c r="R61" s="312"/>
      <c r="S61" s="312"/>
      <c r="T61" s="312"/>
      <c r="U61" s="312"/>
      <c r="V61" s="312"/>
      <c r="W61" s="312"/>
      <c r="X61" s="312"/>
      <c r="Y61" s="312"/>
      <c r="Z61" s="312"/>
      <c r="AA61" s="9"/>
      <c r="AB61" s="180"/>
      <c r="AC61" s="182"/>
      <c r="AD61" s="182"/>
      <c r="AE61" s="182" t="str">
        <f t="shared" si="23"/>
        <v xml:space="preserve"> </v>
      </c>
      <c r="AF61" s="182"/>
      <c r="AG61" s="182"/>
      <c r="AH61" s="182"/>
      <c r="AI61" s="182"/>
      <c r="AJ61" s="182"/>
      <c r="AK61" s="180"/>
      <c r="AL61" s="180"/>
    </row>
    <row r="62" spans="1:48" s="6" customFormat="1" ht="15.6" customHeight="1" x14ac:dyDescent="0.2">
      <c r="A62" s="331" t="s">
        <v>32</v>
      </c>
      <c r="B62" s="332"/>
      <c r="C62" s="332"/>
      <c r="D62" s="332"/>
      <c r="E62" s="332"/>
      <c r="F62" s="332"/>
      <c r="G62" s="332"/>
      <c r="H62" s="332"/>
      <c r="I62" s="332"/>
      <c r="J62" s="332"/>
      <c r="K62" s="332"/>
      <c r="L62" s="332"/>
      <c r="M62" s="332"/>
      <c r="N62" s="332"/>
      <c r="O62" s="332"/>
      <c r="P62" s="332"/>
      <c r="Q62" s="332"/>
      <c r="R62" s="332"/>
      <c r="S62" s="332"/>
      <c r="T62" s="332"/>
      <c r="U62" s="332"/>
      <c r="V62" s="332"/>
      <c r="W62" s="332"/>
      <c r="X62" s="332"/>
      <c r="Y62" s="332"/>
      <c r="Z62" s="332"/>
      <c r="AA62" s="9"/>
      <c r="AB62" s="180"/>
      <c r="AC62" s="182"/>
      <c r="AD62" s="182"/>
      <c r="AE62" s="182" t="str">
        <f t="shared" si="23"/>
        <v xml:space="preserve"> </v>
      </c>
      <c r="AF62" s="182"/>
      <c r="AG62" s="182"/>
      <c r="AH62" s="182"/>
      <c r="AI62" s="182"/>
      <c r="AJ62" s="182"/>
      <c r="AK62" s="180"/>
      <c r="AL62" s="180"/>
    </row>
    <row r="63" spans="1:48" s="6" customFormat="1" ht="22.5" customHeight="1" x14ac:dyDescent="0.25">
      <c r="A63" s="21" t="s">
        <v>86</v>
      </c>
      <c r="B63" s="54" t="s">
        <v>87</v>
      </c>
      <c r="C63" s="23" t="s">
        <v>39</v>
      </c>
      <c r="D63" s="21">
        <v>1950</v>
      </c>
      <c r="E63" s="28">
        <v>10</v>
      </c>
      <c r="F63" s="26">
        <v>29</v>
      </c>
      <c r="G63" s="287" t="s">
        <v>88</v>
      </c>
      <c r="H63" s="28">
        <v>258710</v>
      </c>
      <c r="I63" s="28">
        <v>263498</v>
      </c>
      <c r="J63" s="26">
        <v>4459</v>
      </c>
      <c r="K63" s="27">
        <f t="shared" ref="K63:K71" si="24">I63+J63</f>
        <v>267957</v>
      </c>
      <c r="L63" s="27">
        <f>K63-I63</f>
        <v>4459</v>
      </c>
      <c r="M63" s="27">
        <v>272416</v>
      </c>
      <c r="N63" s="27">
        <v>5260</v>
      </c>
      <c r="O63" s="9">
        <v>278612</v>
      </c>
      <c r="P63" s="287">
        <v>900</v>
      </c>
      <c r="Q63" s="287">
        <v>255</v>
      </c>
      <c r="R63" s="26">
        <v>258</v>
      </c>
      <c r="S63" s="26"/>
      <c r="T63" s="26">
        <v>4</v>
      </c>
      <c r="U63" s="287" t="s">
        <v>36</v>
      </c>
      <c r="V63" s="287" t="s">
        <v>36</v>
      </c>
      <c r="W63" s="287">
        <v>34000</v>
      </c>
      <c r="X63" s="285" t="s">
        <v>36</v>
      </c>
      <c r="Y63" s="309">
        <f t="shared" ref="Y63:Y64" si="25">O63/330000*100</f>
        <v>84.427878787878782</v>
      </c>
      <c r="Z63" s="345">
        <f>(Y65*E65+Y68*E68+Y69*E69+Y70*E70+Y71*E71)/(SUM(E63:E71)-E63-E64-E66)</f>
        <v>96.844069053454504</v>
      </c>
      <c r="AA63" s="339">
        <f>SQRT((0.65*Z63/100)^2+(0.35*Z73/100)^2)</f>
        <v>0.69158950377191675</v>
      </c>
      <c r="AB63" s="182"/>
      <c r="AC63" s="182"/>
      <c r="AD63" s="182"/>
      <c r="AE63" s="182" t="str">
        <f t="shared" si="23"/>
        <v xml:space="preserve"> </v>
      </c>
      <c r="AF63" s="182">
        <f t="shared" ref="AF63:AF71" si="26">$AE$10-D63</f>
        <v>75</v>
      </c>
      <c r="AG63" s="182" t="str">
        <f t="shared" ref="AG63:AG71" si="27">IF(AND(AB63&lt;=2030,2025&lt;=AB63),E63," ")</f>
        <v xml:space="preserve"> </v>
      </c>
      <c r="AH63" s="182">
        <f t="shared" ref="AH63:AH71" si="28">$AG$10-D63</f>
        <v>80</v>
      </c>
      <c r="AI63" s="182" t="str">
        <f t="shared" ref="AI63:AI71" si="29">IF(AND(AB63&lt;=2035,2030&lt;=AB63),E63," ")</f>
        <v xml:space="preserve"> </v>
      </c>
      <c r="AJ63" s="182">
        <f t="shared" ref="AJ63:AJ71" si="30">$AI$10-D63</f>
        <v>85</v>
      </c>
      <c r="AK63" s="184"/>
      <c r="AL63" s="184"/>
      <c r="AM63" s="6" t="s">
        <v>405</v>
      </c>
      <c r="AO63" s="217" t="s">
        <v>417</v>
      </c>
      <c r="AP63" s="217" t="s">
        <v>412</v>
      </c>
      <c r="AQ63" s="217" t="s">
        <v>413</v>
      </c>
      <c r="AR63" s="217"/>
      <c r="AS63" s="6" t="s">
        <v>433</v>
      </c>
      <c r="AT63" s="6" t="s">
        <v>434</v>
      </c>
      <c r="AU63" s="6">
        <v>130</v>
      </c>
    </row>
    <row r="64" spans="1:48" s="6" customFormat="1" ht="15.75" x14ac:dyDescent="0.25">
      <c r="A64" s="21" t="s">
        <v>89</v>
      </c>
      <c r="B64" s="54" t="s">
        <v>90</v>
      </c>
      <c r="C64" s="23" t="s">
        <v>39</v>
      </c>
      <c r="D64" s="21">
        <v>1952</v>
      </c>
      <c r="E64" s="28">
        <v>15</v>
      </c>
      <c r="F64" s="26">
        <v>29</v>
      </c>
      <c r="G64" s="287" t="s">
        <v>88</v>
      </c>
      <c r="H64" s="28">
        <v>290418</v>
      </c>
      <c r="I64" s="28">
        <v>294005</v>
      </c>
      <c r="J64" s="26">
        <v>4444</v>
      </c>
      <c r="K64" s="27">
        <f t="shared" si="24"/>
        <v>298449</v>
      </c>
      <c r="L64" s="27">
        <f>K64-I64</f>
        <v>4444</v>
      </c>
      <c r="M64" s="27">
        <v>302893</v>
      </c>
      <c r="N64" s="27">
        <v>4027</v>
      </c>
      <c r="O64" s="9">
        <v>305952</v>
      </c>
      <c r="P64" s="287">
        <v>900</v>
      </c>
      <c r="Q64" s="287">
        <v>261</v>
      </c>
      <c r="R64" s="26">
        <v>274</v>
      </c>
      <c r="S64" s="26"/>
      <c r="T64" s="26">
        <v>1</v>
      </c>
      <c r="U64" s="287" t="s">
        <v>36</v>
      </c>
      <c r="V64" s="287" t="s">
        <v>36</v>
      </c>
      <c r="W64" s="287">
        <v>34000</v>
      </c>
      <c r="X64" s="285" t="s">
        <v>36</v>
      </c>
      <c r="Y64" s="309">
        <f t="shared" si="25"/>
        <v>92.712727272727264</v>
      </c>
      <c r="Z64" s="346"/>
      <c r="AA64" s="349"/>
      <c r="AB64" s="182"/>
      <c r="AC64" s="182"/>
      <c r="AD64" s="182"/>
      <c r="AE64" s="182" t="str">
        <f t="shared" si="23"/>
        <v xml:space="preserve"> </v>
      </c>
      <c r="AF64" s="182">
        <f t="shared" si="26"/>
        <v>73</v>
      </c>
      <c r="AG64" s="182" t="str">
        <f t="shared" si="27"/>
        <v xml:space="preserve"> </v>
      </c>
      <c r="AH64" s="182">
        <f t="shared" si="28"/>
        <v>78</v>
      </c>
      <c r="AI64" s="182" t="str">
        <f t="shared" si="29"/>
        <v xml:space="preserve"> </v>
      </c>
      <c r="AJ64" s="182">
        <f t="shared" si="30"/>
        <v>83</v>
      </c>
      <c r="AK64" s="184"/>
      <c r="AL64" s="184"/>
      <c r="AM64" s="6" t="s">
        <v>414</v>
      </c>
      <c r="AO64" s="214">
        <f>AK10</f>
        <v>1704.5</v>
      </c>
      <c r="AP64" s="215">
        <f>AK11-AQ64</f>
        <v>669.5</v>
      </c>
      <c r="AQ64" s="95">
        <f>70+E130+E131+E132</f>
        <v>100</v>
      </c>
      <c r="AR64" s="6">
        <v>7879.53</v>
      </c>
      <c r="AS64" s="214">
        <f>E63+E64+E65+E66+E67+E117+E118+E132+E130+E131+E213+E214+E242+E243+E244+E245+E410+E411+E412+E413+E414+E422+E423+E424+E434+E435+E484+E485</f>
        <v>265</v>
      </c>
      <c r="AT64" s="248">
        <f>E19+E20+E21+E22+E68+E69+E100+E101+E102+E103+E119+E120+E172+E171+E173+E174+E188+E189+E190+E215+E216+E255+E256+E257+E258+E334+E335+E336+E337+E338+E339+E363+E364+E365+E366+E367+E395+E396+E436+E437+E438+E439+E449+E450+E451+E148+E149+E150+E151+E152+E153</f>
        <v>2905.5</v>
      </c>
      <c r="AU64" s="248">
        <f>E23+E24+E25+E45+E46+E47+E48+E70+E71+E87+E88+E104+E200+E201+E202+E229+E230+E231+E259+E260+E261+E262+E263+E348+E349+E350+E382+E383</f>
        <v>3865</v>
      </c>
      <c r="AV64" s="248">
        <f>AS64+AT64+AU64</f>
        <v>7035.5</v>
      </c>
    </row>
    <row r="65" spans="1:47" s="6" customFormat="1" ht="15.75" x14ac:dyDescent="0.25">
      <c r="A65" s="301">
        <v>3</v>
      </c>
      <c r="B65" s="302" t="s">
        <v>91</v>
      </c>
      <c r="C65" s="303" t="s">
        <v>39</v>
      </c>
      <c r="D65" s="301">
        <v>1939</v>
      </c>
      <c r="E65" s="307"/>
      <c r="F65" s="305">
        <v>29</v>
      </c>
      <c r="G65" s="292" t="s">
        <v>88</v>
      </c>
      <c r="H65" s="304">
        <v>165742</v>
      </c>
      <c r="I65" s="304">
        <v>298985</v>
      </c>
      <c r="J65" s="304">
        <v>0</v>
      </c>
      <c r="K65" s="291">
        <f t="shared" si="24"/>
        <v>298985</v>
      </c>
      <c r="L65" s="291"/>
      <c r="M65" s="291" t="s">
        <v>36</v>
      </c>
      <c r="N65" s="290"/>
      <c r="O65" s="291">
        <v>298985</v>
      </c>
      <c r="P65" s="292">
        <v>900</v>
      </c>
      <c r="Q65" s="292">
        <v>171</v>
      </c>
      <c r="R65" s="305">
        <v>357</v>
      </c>
      <c r="S65" s="305"/>
      <c r="T65" s="305">
        <v>357</v>
      </c>
      <c r="U65" s="292" t="s">
        <v>36</v>
      </c>
      <c r="V65" s="292" t="s">
        <v>36</v>
      </c>
      <c r="W65" s="292" t="s">
        <v>36</v>
      </c>
      <c r="X65" s="306" t="s">
        <v>36</v>
      </c>
      <c r="Y65" s="309"/>
      <c r="Z65" s="346"/>
      <c r="AA65" s="349"/>
      <c r="AB65" s="182"/>
      <c r="AC65" s="182"/>
      <c r="AD65" s="182"/>
      <c r="AE65" s="182" t="str">
        <f t="shared" si="23"/>
        <v xml:space="preserve"> </v>
      </c>
      <c r="AF65" s="182">
        <f t="shared" si="26"/>
        <v>86</v>
      </c>
      <c r="AG65" s="182" t="str">
        <f t="shared" si="27"/>
        <v xml:space="preserve"> </v>
      </c>
      <c r="AH65" s="182">
        <f t="shared" si="28"/>
        <v>91</v>
      </c>
      <c r="AI65" s="182" t="str">
        <f t="shared" si="29"/>
        <v xml:space="preserve"> </v>
      </c>
      <c r="AJ65" s="182">
        <f t="shared" si="30"/>
        <v>96</v>
      </c>
      <c r="AK65" s="184"/>
      <c r="AL65" s="184"/>
      <c r="AO65" s="247">
        <f>AO64/$AV$64</f>
        <v>0.24227133821334659</v>
      </c>
      <c r="AP65" s="247">
        <f>AP64/$AV$64</f>
        <v>9.5160258688081867E-2</v>
      </c>
      <c r="AQ65" s="247">
        <f>AQ64/$AV$64</f>
        <v>1.4213630872006253E-2</v>
      </c>
      <c r="AR65" s="95"/>
      <c r="AS65" s="247">
        <f>AS64/$AV$64</f>
        <v>3.766612181081657E-2</v>
      </c>
      <c r="AT65" s="247">
        <f>AT64/$AV$64</f>
        <v>0.41297704498614168</v>
      </c>
      <c r="AU65" s="247">
        <f>AU64/$AV$64</f>
        <v>0.54935683320304174</v>
      </c>
    </row>
    <row r="66" spans="1:47" s="6" customFormat="1" ht="15.75" x14ac:dyDescent="0.25">
      <c r="A66" s="301" t="s">
        <v>92</v>
      </c>
      <c r="B66" s="302" t="s">
        <v>93</v>
      </c>
      <c r="C66" s="303" t="s">
        <v>35</v>
      </c>
      <c r="D66" s="301">
        <v>1957</v>
      </c>
      <c r="E66" s="307"/>
      <c r="F66" s="305">
        <v>29</v>
      </c>
      <c r="G66" s="292" t="s">
        <v>88</v>
      </c>
      <c r="H66" s="304">
        <v>165742</v>
      </c>
      <c r="I66" s="304">
        <v>165742</v>
      </c>
      <c r="J66" s="305">
        <v>0</v>
      </c>
      <c r="K66" s="291">
        <f t="shared" si="24"/>
        <v>165742</v>
      </c>
      <c r="L66" s="291"/>
      <c r="M66" s="291">
        <v>165660</v>
      </c>
      <c r="N66" s="290"/>
      <c r="O66" s="290"/>
      <c r="P66" s="292">
        <v>900</v>
      </c>
      <c r="Q66" s="292">
        <v>172</v>
      </c>
      <c r="R66" s="305">
        <v>171</v>
      </c>
      <c r="S66" s="305"/>
      <c r="T66" s="308"/>
      <c r="U66" s="292" t="s">
        <v>36</v>
      </c>
      <c r="V66" s="292" t="s">
        <v>36</v>
      </c>
      <c r="W66" s="292" t="s">
        <v>36</v>
      </c>
      <c r="X66" s="306" t="s">
        <v>36</v>
      </c>
      <c r="Y66" s="309"/>
      <c r="Z66" s="346"/>
      <c r="AA66" s="349"/>
      <c r="AB66" s="182"/>
      <c r="AC66" s="182"/>
      <c r="AD66" s="182"/>
      <c r="AE66" s="182" t="str">
        <f t="shared" si="23"/>
        <v xml:space="preserve"> </v>
      </c>
      <c r="AF66" s="182">
        <f t="shared" si="26"/>
        <v>68</v>
      </c>
      <c r="AG66" s="182" t="str">
        <f t="shared" si="27"/>
        <v xml:space="preserve"> </v>
      </c>
      <c r="AH66" s="182">
        <f t="shared" si="28"/>
        <v>73</v>
      </c>
      <c r="AI66" s="182" t="str">
        <f t="shared" si="29"/>
        <v xml:space="preserve"> </v>
      </c>
      <c r="AJ66" s="182">
        <f t="shared" si="30"/>
        <v>78</v>
      </c>
      <c r="AK66" s="184"/>
      <c r="AL66" s="184"/>
      <c r="AR66" s="95"/>
      <c r="AS66" s="45"/>
    </row>
    <row r="67" spans="1:47" s="6" customFormat="1" ht="15.75" x14ac:dyDescent="0.25">
      <c r="A67" s="301">
        <v>4</v>
      </c>
      <c r="B67" s="302" t="s">
        <v>91</v>
      </c>
      <c r="C67" s="303" t="s">
        <v>39</v>
      </c>
      <c r="D67" s="301">
        <v>1939</v>
      </c>
      <c r="E67" s="307"/>
      <c r="F67" s="305">
        <v>29</v>
      </c>
      <c r="G67" s="292" t="s">
        <v>88</v>
      </c>
      <c r="H67" s="304">
        <v>281890</v>
      </c>
      <c r="I67" s="304">
        <v>281890</v>
      </c>
      <c r="J67" s="304">
        <v>0</v>
      </c>
      <c r="K67" s="291">
        <f t="shared" si="24"/>
        <v>281890</v>
      </c>
      <c r="L67" s="291"/>
      <c r="M67" s="291" t="s">
        <v>36</v>
      </c>
      <c r="N67" s="290"/>
      <c r="O67" s="291">
        <v>281890</v>
      </c>
      <c r="P67" s="292">
        <v>900</v>
      </c>
      <c r="Q67" s="292">
        <v>324</v>
      </c>
      <c r="R67" s="305">
        <v>324</v>
      </c>
      <c r="S67" s="308"/>
      <c r="T67" s="305">
        <v>324</v>
      </c>
      <c r="U67" s="292" t="s">
        <v>36</v>
      </c>
      <c r="V67" s="292" t="s">
        <v>36</v>
      </c>
      <c r="W67" s="292" t="s">
        <v>36</v>
      </c>
      <c r="X67" s="306" t="s">
        <v>36</v>
      </c>
      <c r="Y67" s="309"/>
      <c r="Z67" s="346"/>
      <c r="AA67" s="349"/>
      <c r="AB67" s="182"/>
      <c r="AC67" s="182"/>
      <c r="AD67" s="182"/>
      <c r="AE67" s="182" t="str">
        <f t="shared" si="23"/>
        <v xml:space="preserve"> </v>
      </c>
      <c r="AF67" s="182">
        <f t="shared" si="26"/>
        <v>86</v>
      </c>
      <c r="AG67" s="182" t="str">
        <f t="shared" si="27"/>
        <v xml:space="preserve"> </v>
      </c>
      <c r="AH67" s="182">
        <f t="shared" si="28"/>
        <v>91</v>
      </c>
      <c r="AI67" s="182" t="str">
        <f t="shared" si="29"/>
        <v xml:space="preserve"> </v>
      </c>
      <c r="AJ67" s="182">
        <f t="shared" si="30"/>
        <v>96</v>
      </c>
      <c r="AK67" s="184"/>
      <c r="AL67" s="184"/>
      <c r="AM67" s="6" t="s">
        <v>409</v>
      </c>
      <c r="AO67" s="216" t="e">
        <f>AC11-AP67-AQ67</f>
        <v>#VALUE!</v>
      </c>
      <c r="AP67" s="216" t="e">
        <f>AC25+AC69+AC150+AC173+AC190+AC335+AC337+AC338+AC348+AC349+AC470+AC476+AC477+AC497</f>
        <v>#VALUE!</v>
      </c>
      <c r="AQ67" s="216">
        <f>AC23+AC70+AC174+AC336+AC474+AC475</f>
        <v>367</v>
      </c>
      <c r="AR67" s="95"/>
      <c r="AS67" s="45"/>
    </row>
    <row r="68" spans="1:47" s="6" customFormat="1" ht="15.75" x14ac:dyDescent="0.25">
      <c r="A68" s="21">
        <v>5</v>
      </c>
      <c r="B68" s="54" t="s">
        <v>94</v>
      </c>
      <c r="C68" s="23" t="s">
        <v>35</v>
      </c>
      <c r="D68" s="67">
        <v>1963</v>
      </c>
      <c r="E68" s="69">
        <v>27.5</v>
      </c>
      <c r="F68" s="26">
        <v>90</v>
      </c>
      <c r="G68" s="29">
        <v>270000</v>
      </c>
      <c r="H68" s="28">
        <v>327764</v>
      </c>
      <c r="I68" s="28">
        <v>331717</v>
      </c>
      <c r="J68" s="26">
        <v>3635</v>
      </c>
      <c r="K68" s="27">
        <f t="shared" si="24"/>
        <v>335352</v>
      </c>
      <c r="L68" s="27">
        <f>K68-I68</f>
        <v>3635</v>
      </c>
      <c r="M68" s="27">
        <v>338987</v>
      </c>
      <c r="N68" s="27">
        <v>5430</v>
      </c>
      <c r="O68" s="27">
        <v>346263</v>
      </c>
      <c r="P68" s="29">
        <v>900</v>
      </c>
      <c r="Q68" s="29">
        <v>251</v>
      </c>
      <c r="R68" s="26">
        <v>256</v>
      </c>
      <c r="S68" s="26">
        <v>6</v>
      </c>
      <c r="T68" s="26">
        <v>268</v>
      </c>
      <c r="U68" s="29" t="s">
        <v>36</v>
      </c>
      <c r="V68" s="29" t="s">
        <v>36</v>
      </c>
      <c r="W68" s="29">
        <v>367000</v>
      </c>
      <c r="X68" s="30">
        <v>2</v>
      </c>
      <c r="Y68" s="173">
        <f>O68/W68*100</f>
        <v>94.349591280653954</v>
      </c>
      <c r="Z68" s="346"/>
      <c r="AA68" s="349"/>
      <c r="AB68" s="182">
        <f>(W68-K68)/L68+2011</f>
        <v>2019.7064649243466</v>
      </c>
      <c r="AC68" s="182" t="str">
        <f>IF(AB68&lt;=2015,E68," ")</f>
        <v xml:space="preserve"> </v>
      </c>
      <c r="AD68" s="182">
        <f>IF(AND(AB68&lt;=2020,2015&lt;=AB68),E68," ")</f>
        <v>27.5</v>
      </c>
      <c r="AE68" s="182" t="str">
        <f t="shared" si="23"/>
        <v xml:space="preserve"> </v>
      </c>
      <c r="AF68" s="182">
        <f t="shared" si="26"/>
        <v>62</v>
      </c>
      <c r="AG68" s="182" t="str">
        <f t="shared" si="27"/>
        <v xml:space="preserve"> </v>
      </c>
      <c r="AH68" s="182">
        <f t="shared" si="28"/>
        <v>67</v>
      </c>
      <c r="AI68" s="182" t="str">
        <f t="shared" si="29"/>
        <v xml:space="preserve"> </v>
      </c>
      <c r="AJ68" s="182">
        <f t="shared" si="30"/>
        <v>72</v>
      </c>
      <c r="AK68" s="184"/>
      <c r="AL68" s="184"/>
      <c r="AM68" s="6" t="s">
        <v>410</v>
      </c>
      <c r="AO68" s="216" t="e">
        <f>AD11-AP68-AQ68</f>
        <v>#VALUE!</v>
      </c>
      <c r="AP68" s="216" t="e">
        <f>AD148+AD334+AD471+AD499</f>
        <v>#VALUE!</v>
      </c>
      <c r="AQ68" s="216">
        <f>AD22+AD24+AD68+AD71+AD149+AD339</f>
        <v>372.5</v>
      </c>
      <c r="AR68" s="95"/>
    </row>
    <row r="69" spans="1:47" s="6" customFormat="1" ht="15.75" x14ac:dyDescent="0.25">
      <c r="A69" s="21">
        <v>6</v>
      </c>
      <c r="B69" s="54" t="s">
        <v>95</v>
      </c>
      <c r="C69" s="23" t="s">
        <v>39</v>
      </c>
      <c r="D69" s="35">
        <v>1964</v>
      </c>
      <c r="E69" s="69">
        <v>60</v>
      </c>
      <c r="F69" s="26">
        <v>90</v>
      </c>
      <c r="G69" s="29">
        <v>270000</v>
      </c>
      <c r="H69" s="28">
        <v>319026</v>
      </c>
      <c r="I69" s="28">
        <v>324981</v>
      </c>
      <c r="J69" s="26">
        <v>5002</v>
      </c>
      <c r="K69" s="27">
        <f t="shared" si="24"/>
        <v>329983</v>
      </c>
      <c r="L69" s="27">
        <f>K69-I69</f>
        <v>5002</v>
      </c>
      <c r="M69" s="27">
        <v>334985</v>
      </c>
      <c r="N69" s="27">
        <v>6365</v>
      </c>
      <c r="O69" s="27">
        <v>343390</v>
      </c>
      <c r="P69" s="29">
        <v>900</v>
      </c>
      <c r="Q69" s="29">
        <v>236</v>
      </c>
      <c r="R69" s="26">
        <v>242</v>
      </c>
      <c r="S69" s="26">
        <v>4</v>
      </c>
      <c r="T69" s="26">
        <v>252</v>
      </c>
      <c r="U69" s="29" t="s">
        <v>36</v>
      </c>
      <c r="V69" s="29" t="s">
        <v>36</v>
      </c>
      <c r="W69" s="29">
        <v>338000</v>
      </c>
      <c r="X69" s="212">
        <v>1</v>
      </c>
      <c r="Y69" s="293">
        <f t="shared" ref="Y69:Y71" si="31">O69/W69*100</f>
        <v>101.59467455621302</v>
      </c>
      <c r="Z69" s="346"/>
      <c r="AA69" s="349"/>
      <c r="AB69" s="182">
        <f>(W69-K69)/L69+2011</f>
        <v>2012.6027588964414</v>
      </c>
      <c r="AC69" s="182">
        <f>IF(AB69&lt;=2015,E69," ")</f>
        <v>60</v>
      </c>
      <c r="AD69" s="182" t="str">
        <f>IF(AND(AB69&lt;=2020,2015&lt;=AB69),E69," ")</f>
        <v xml:space="preserve"> </v>
      </c>
      <c r="AE69" s="182" t="str">
        <f t="shared" si="23"/>
        <v xml:space="preserve"> </v>
      </c>
      <c r="AF69" s="182">
        <f t="shared" si="26"/>
        <v>61</v>
      </c>
      <c r="AG69" s="182" t="str">
        <f t="shared" si="27"/>
        <v xml:space="preserve"> </v>
      </c>
      <c r="AH69" s="182">
        <f t="shared" si="28"/>
        <v>66</v>
      </c>
      <c r="AI69" s="182" t="str">
        <f t="shared" si="29"/>
        <v xml:space="preserve"> </v>
      </c>
      <c r="AJ69" s="182">
        <f t="shared" si="30"/>
        <v>71</v>
      </c>
      <c r="AK69" s="184"/>
      <c r="AL69" s="184"/>
      <c r="AM69" s="6" t="s">
        <v>411</v>
      </c>
      <c r="AO69" s="216" t="e">
        <f>AE45+AE102+AE152+AE188+AE189+AE201+AE230+AE242+AE258+AE259+AE260+AE414+AE473</f>
        <v>#VALUE!</v>
      </c>
      <c r="AP69" s="216">
        <f>AE363+AE495+AE498</f>
        <v>170</v>
      </c>
      <c r="AQ69" s="216">
        <v>270</v>
      </c>
      <c r="AR69" s="95"/>
    </row>
    <row r="70" spans="1:47" s="6" customFormat="1" ht="15.75" x14ac:dyDescent="0.25">
      <c r="A70" s="21">
        <v>7</v>
      </c>
      <c r="B70" s="54" t="s">
        <v>96</v>
      </c>
      <c r="C70" s="23" t="s">
        <v>35</v>
      </c>
      <c r="D70" s="35">
        <v>1970</v>
      </c>
      <c r="E70" s="69">
        <v>55</v>
      </c>
      <c r="F70" s="26">
        <v>130</v>
      </c>
      <c r="G70" s="29">
        <v>220000</v>
      </c>
      <c r="H70" s="28">
        <v>278664</v>
      </c>
      <c r="I70" s="28">
        <v>285572</v>
      </c>
      <c r="J70" s="26">
        <v>7034</v>
      </c>
      <c r="K70" s="27">
        <f t="shared" si="24"/>
        <v>292606</v>
      </c>
      <c r="L70" s="27">
        <f>K70-I70</f>
        <v>7034</v>
      </c>
      <c r="M70" s="27">
        <v>299640</v>
      </c>
      <c r="N70" s="27">
        <v>4753</v>
      </c>
      <c r="O70" s="27">
        <v>302827</v>
      </c>
      <c r="P70" s="29">
        <v>600</v>
      </c>
      <c r="Q70" s="29">
        <v>204</v>
      </c>
      <c r="R70" s="26">
        <v>209</v>
      </c>
      <c r="S70" s="26">
        <v>5</v>
      </c>
      <c r="T70" s="26">
        <v>219</v>
      </c>
      <c r="U70" s="29" t="s">
        <v>36</v>
      </c>
      <c r="V70" s="29" t="s">
        <v>36</v>
      </c>
      <c r="W70" s="29">
        <v>310000</v>
      </c>
      <c r="X70" s="30">
        <v>2</v>
      </c>
      <c r="Y70" s="173">
        <f t="shared" si="31"/>
        <v>97.686129032258066</v>
      </c>
      <c r="Z70" s="346"/>
      <c r="AA70" s="349"/>
      <c r="AB70" s="182">
        <f>(W70-K70)/L70+2011</f>
        <v>2013.4728461757179</v>
      </c>
      <c r="AC70" s="182">
        <f>IF(AB70&lt;=2015,E70," ")</f>
        <v>55</v>
      </c>
      <c r="AD70" s="182" t="str">
        <f>IF(AND(AB70&lt;=2020,2015&lt;=AB70),E70," ")</f>
        <v xml:space="preserve"> </v>
      </c>
      <c r="AE70" s="182" t="str">
        <f t="shared" si="23"/>
        <v xml:space="preserve"> </v>
      </c>
      <c r="AF70" s="182">
        <f t="shared" si="26"/>
        <v>55</v>
      </c>
      <c r="AG70" s="182" t="str">
        <f t="shared" si="27"/>
        <v xml:space="preserve"> </v>
      </c>
      <c r="AH70" s="182">
        <f t="shared" si="28"/>
        <v>60</v>
      </c>
      <c r="AI70" s="182" t="str">
        <f t="shared" si="29"/>
        <v xml:space="preserve"> </v>
      </c>
      <c r="AJ70" s="182">
        <f t="shared" si="30"/>
        <v>65</v>
      </c>
      <c r="AK70" s="184"/>
      <c r="AL70" s="184"/>
      <c r="AM70" s="6" t="s">
        <v>416</v>
      </c>
      <c r="AO70" s="216" t="e">
        <f>AO69+AO68+AO67</f>
        <v>#VALUE!</v>
      </c>
      <c r="AP70" s="216" t="e">
        <f>AP69+AP68+AP67</f>
        <v>#VALUE!</v>
      </c>
      <c r="AQ70" s="216">
        <f>AQ69+AQ68+AQ67</f>
        <v>1009.5</v>
      </c>
      <c r="AR70" s="95"/>
    </row>
    <row r="71" spans="1:47" s="6" customFormat="1" ht="15.75" x14ac:dyDescent="0.25">
      <c r="A71" s="21">
        <v>8</v>
      </c>
      <c r="B71" s="54" t="s">
        <v>96</v>
      </c>
      <c r="C71" s="23" t="s">
        <v>35</v>
      </c>
      <c r="D71" s="35">
        <v>1970</v>
      </c>
      <c r="E71" s="69">
        <v>55</v>
      </c>
      <c r="F71" s="26">
        <v>130</v>
      </c>
      <c r="G71" s="29">
        <v>220000</v>
      </c>
      <c r="H71" s="28">
        <v>277942</v>
      </c>
      <c r="I71" s="28">
        <v>281675</v>
      </c>
      <c r="J71" s="26">
        <v>5496</v>
      </c>
      <c r="K71" s="27">
        <f t="shared" si="24"/>
        <v>287171</v>
      </c>
      <c r="L71" s="27">
        <f>K71-I71</f>
        <v>5496</v>
      </c>
      <c r="M71" s="27">
        <v>292667</v>
      </c>
      <c r="N71" s="27">
        <v>5829</v>
      </c>
      <c r="O71" s="27">
        <v>299217</v>
      </c>
      <c r="P71" s="29">
        <v>600</v>
      </c>
      <c r="Q71" s="29">
        <v>183</v>
      </c>
      <c r="R71" s="26">
        <v>189</v>
      </c>
      <c r="S71" s="26">
        <v>5</v>
      </c>
      <c r="T71" s="26">
        <v>200</v>
      </c>
      <c r="U71" s="29" t="s">
        <v>36</v>
      </c>
      <c r="V71" s="29" t="s">
        <v>36</v>
      </c>
      <c r="W71" s="29">
        <v>325000</v>
      </c>
      <c r="X71" s="30">
        <v>2</v>
      </c>
      <c r="Y71" s="173">
        <f t="shared" si="31"/>
        <v>92.066769230769225</v>
      </c>
      <c r="Z71" s="347"/>
      <c r="AA71" s="349"/>
      <c r="AB71" s="182">
        <f>(W71-K71)/L71+2011</f>
        <v>2017.8830058224164</v>
      </c>
      <c r="AC71" s="182" t="str">
        <f>IF(AB71&lt;=2015,E71," ")</f>
        <v xml:space="preserve"> </v>
      </c>
      <c r="AD71" s="182">
        <f>IF(AND(AB71&lt;=2020,2015&lt;=AB71),E71," ")</f>
        <v>55</v>
      </c>
      <c r="AE71" s="182" t="str">
        <f t="shared" si="23"/>
        <v xml:space="preserve"> </v>
      </c>
      <c r="AF71" s="182">
        <f t="shared" si="26"/>
        <v>55</v>
      </c>
      <c r="AG71" s="182" t="str">
        <f t="shared" si="27"/>
        <v xml:space="preserve"> </v>
      </c>
      <c r="AH71" s="182">
        <f t="shared" si="28"/>
        <v>60</v>
      </c>
      <c r="AI71" s="182" t="str">
        <f t="shared" si="29"/>
        <v xml:space="preserve"> </v>
      </c>
      <c r="AJ71" s="182">
        <f t="shared" si="30"/>
        <v>65</v>
      </c>
      <c r="AK71" s="184"/>
      <c r="AL71" s="184"/>
      <c r="AP71" s="95"/>
      <c r="AQ71" s="95"/>
    </row>
    <row r="72" spans="1:47" s="6" customFormat="1" ht="15.75" x14ac:dyDescent="0.2">
      <c r="A72" s="331" t="s">
        <v>52</v>
      </c>
      <c r="B72" s="332"/>
      <c r="C72" s="332"/>
      <c r="D72" s="332"/>
      <c r="E72" s="332"/>
      <c r="F72" s="332"/>
      <c r="G72" s="332"/>
      <c r="H72" s="332"/>
      <c r="I72" s="332"/>
      <c r="J72" s="332"/>
      <c r="K72" s="332"/>
      <c r="L72" s="332"/>
      <c r="M72" s="332"/>
      <c r="N72" s="332"/>
      <c r="O72" s="332"/>
      <c r="P72" s="332"/>
      <c r="Q72" s="332"/>
      <c r="R72" s="332"/>
      <c r="S72" s="332"/>
      <c r="T72" s="332"/>
      <c r="U72" s="332"/>
      <c r="V72" s="332"/>
      <c r="W72" s="332"/>
      <c r="X72" s="332"/>
      <c r="Y72" s="332"/>
      <c r="Z72" s="332"/>
      <c r="AA72" s="349"/>
      <c r="AB72" s="182"/>
      <c r="AC72" s="182"/>
      <c r="AD72" s="182"/>
      <c r="AE72" s="182" t="str">
        <f t="shared" si="23"/>
        <v xml:space="preserve"> </v>
      </c>
      <c r="AF72" s="182"/>
      <c r="AG72" s="182"/>
      <c r="AH72" s="182"/>
      <c r="AI72" s="182"/>
      <c r="AJ72" s="182"/>
      <c r="AK72" s="184"/>
      <c r="AL72" s="184"/>
      <c r="AM72" s="6" t="s">
        <v>415</v>
      </c>
      <c r="AO72" s="216" t="e">
        <f>AO64+AO70</f>
        <v>#VALUE!</v>
      </c>
      <c r="AP72" s="216" t="e">
        <f>AP64+AP70</f>
        <v>#VALUE!</v>
      </c>
      <c r="AQ72" s="216">
        <f>AQ69+AQ68+AQ67+AQ64</f>
        <v>1109.5</v>
      </c>
    </row>
    <row r="73" spans="1:47" s="6" customFormat="1" ht="15.75" x14ac:dyDescent="0.25">
      <c r="A73" s="21">
        <v>4</v>
      </c>
      <c r="B73" s="54" t="s">
        <v>97</v>
      </c>
      <c r="C73" s="23" t="s">
        <v>58</v>
      </c>
      <c r="D73" s="67">
        <v>1961</v>
      </c>
      <c r="E73" s="28">
        <v>160</v>
      </c>
      <c r="F73" s="26">
        <v>100</v>
      </c>
      <c r="G73" s="28">
        <v>300000</v>
      </c>
      <c r="H73" s="28">
        <v>265206</v>
      </c>
      <c r="I73" s="28">
        <v>269508</v>
      </c>
      <c r="J73" s="26">
        <v>4004</v>
      </c>
      <c r="K73" s="27">
        <f t="shared" ref="K73:K84" si="32">I73+J73</f>
        <v>273512</v>
      </c>
      <c r="L73" s="27"/>
      <c r="M73" s="27">
        <v>277516</v>
      </c>
      <c r="N73" s="27">
        <v>3717</v>
      </c>
      <c r="O73" s="27">
        <v>278389</v>
      </c>
      <c r="P73" s="29" t="s">
        <v>36</v>
      </c>
      <c r="Q73" s="29" t="s">
        <v>36</v>
      </c>
      <c r="R73" s="29" t="s">
        <v>36</v>
      </c>
      <c r="S73" s="279">
        <v>4</v>
      </c>
      <c r="T73" s="279">
        <v>463</v>
      </c>
      <c r="U73" s="29" t="s">
        <v>36</v>
      </c>
      <c r="V73" s="29" t="s">
        <v>36</v>
      </c>
      <c r="W73" s="29" t="s">
        <v>36</v>
      </c>
      <c r="X73" s="30" t="s">
        <v>36</v>
      </c>
      <c r="Y73" s="163">
        <f>O73/G73*100</f>
        <v>92.796333333333337</v>
      </c>
      <c r="Z73" s="345">
        <f>(Y73*E73+Y74*E74+Y75*E75+Y76*E76+Y77*E77+Y78*E78+Y79*E79+Y80*E80+Y81*E81+Y82*E82+Y83*E83+Y84*E84)/SUM(E73:E84)</f>
        <v>81.837495744850074</v>
      </c>
      <c r="AA73" s="349"/>
      <c r="AB73" s="182"/>
      <c r="AC73" s="182"/>
      <c r="AD73" s="182"/>
      <c r="AE73" s="182" t="str">
        <f t="shared" si="23"/>
        <v xml:space="preserve"> </v>
      </c>
      <c r="AF73" s="182">
        <f t="shared" ref="AF73:AF84" si="33">$AE$10-D73</f>
        <v>64</v>
      </c>
      <c r="AG73" s="182" t="str">
        <f t="shared" ref="AG73:AG84" si="34">IF(AND(AB73&lt;=2030,2025&lt;=AB73),E73," ")</f>
        <v xml:space="preserve"> </v>
      </c>
      <c r="AH73" s="182">
        <f t="shared" ref="AH73:AH84" si="35">$AG$10-D73</f>
        <v>69</v>
      </c>
      <c r="AI73" s="182" t="str">
        <f t="shared" ref="AI73:AI84" si="36">IF(AND(AB73&lt;=2035,2030&lt;=AB73),E73," ")</f>
        <v xml:space="preserve"> </v>
      </c>
      <c r="AJ73" s="182">
        <f t="shared" ref="AJ73:AJ84" si="37">$AI$10-D73</f>
        <v>74</v>
      </c>
      <c r="AK73" s="184"/>
      <c r="AL73" s="184"/>
    </row>
    <row r="74" spans="1:47" s="6" customFormat="1" ht="15.75" x14ac:dyDescent="0.25">
      <c r="A74" s="21">
        <v>5</v>
      </c>
      <c r="B74" s="54" t="s">
        <v>97</v>
      </c>
      <c r="C74" s="23" t="s">
        <v>58</v>
      </c>
      <c r="D74" s="67">
        <v>1963</v>
      </c>
      <c r="E74" s="28">
        <v>160</v>
      </c>
      <c r="F74" s="26">
        <v>100</v>
      </c>
      <c r="G74" s="28">
        <v>300000</v>
      </c>
      <c r="H74" s="28">
        <v>266153</v>
      </c>
      <c r="I74" s="28">
        <v>270495</v>
      </c>
      <c r="J74" s="26">
        <v>2485</v>
      </c>
      <c r="K74" s="27">
        <f t="shared" si="32"/>
        <v>272980</v>
      </c>
      <c r="L74" s="27"/>
      <c r="M74" s="27">
        <v>275465</v>
      </c>
      <c r="N74" s="27">
        <v>5525</v>
      </c>
      <c r="O74" s="27">
        <v>281793</v>
      </c>
      <c r="P74" s="29" t="s">
        <v>36</v>
      </c>
      <c r="Q74" s="29" t="s">
        <v>36</v>
      </c>
      <c r="R74" s="29" t="s">
        <v>36</v>
      </c>
      <c r="S74" s="279">
        <v>6</v>
      </c>
      <c r="T74" s="279">
        <v>460</v>
      </c>
      <c r="U74" s="29" t="s">
        <v>36</v>
      </c>
      <c r="V74" s="29" t="s">
        <v>36</v>
      </c>
      <c r="W74" s="29" t="s">
        <v>36</v>
      </c>
      <c r="X74" s="30" t="s">
        <v>36</v>
      </c>
      <c r="Y74" s="163">
        <f t="shared" ref="Y74:Y79" si="38">O74/G74*100</f>
        <v>93.930999999999997</v>
      </c>
      <c r="Z74" s="346"/>
      <c r="AA74" s="349"/>
      <c r="AB74" s="182"/>
      <c r="AC74" s="182"/>
      <c r="AD74" s="182"/>
      <c r="AE74" s="182" t="str">
        <f t="shared" si="23"/>
        <v xml:space="preserve"> </v>
      </c>
      <c r="AF74" s="182">
        <f t="shared" si="33"/>
        <v>62</v>
      </c>
      <c r="AG74" s="182" t="str">
        <f t="shared" si="34"/>
        <v xml:space="preserve"> </v>
      </c>
      <c r="AH74" s="182">
        <f t="shared" si="35"/>
        <v>67</v>
      </c>
      <c r="AI74" s="182" t="str">
        <f t="shared" si="36"/>
        <v xml:space="preserve"> </v>
      </c>
      <c r="AJ74" s="182">
        <f t="shared" si="37"/>
        <v>72</v>
      </c>
      <c r="AK74" s="184"/>
      <c r="AL74" s="184"/>
    </row>
    <row r="75" spans="1:47" s="6" customFormat="1" ht="15.75" x14ac:dyDescent="0.25">
      <c r="A75" s="21">
        <v>6</v>
      </c>
      <c r="B75" s="54" t="s">
        <v>97</v>
      </c>
      <c r="C75" s="23" t="s">
        <v>58</v>
      </c>
      <c r="D75" s="35">
        <v>1964</v>
      </c>
      <c r="E75" s="28">
        <v>160</v>
      </c>
      <c r="F75" s="26">
        <v>100</v>
      </c>
      <c r="G75" s="28">
        <v>300000</v>
      </c>
      <c r="H75" s="28">
        <v>257060</v>
      </c>
      <c r="I75" s="28">
        <v>269164</v>
      </c>
      <c r="J75" s="26">
        <v>3623</v>
      </c>
      <c r="K75" s="27">
        <f t="shared" si="32"/>
        <v>272787</v>
      </c>
      <c r="L75" s="27"/>
      <c r="M75" s="27">
        <v>276410</v>
      </c>
      <c r="N75" s="27">
        <v>4549</v>
      </c>
      <c r="O75" s="27">
        <v>282016</v>
      </c>
      <c r="P75" s="29" t="s">
        <v>36</v>
      </c>
      <c r="Q75" s="29" t="s">
        <v>36</v>
      </c>
      <c r="R75" s="29" t="s">
        <v>36</v>
      </c>
      <c r="S75" s="279">
        <v>7</v>
      </c>
      <c r="T75" s="279">
        <v>423</v>
      </c>
      <c r="U75" s="29" t="s">
        <v>36</v>
      </c>
      <c r="V75" s="29" t="s">
        <v>36</v>
      </c>
      <c r="W75" s="29" t="s">
        <v>36</v>
      </c>
      <c r="X75" s="30" t="s">
        <v>36</v>
      </c>
      <c r="Y75" s="163">
        <f t="shared" si="38"/>
        <v>94.005333333333326</v>
      </c>
      <c r="Z75" s="346"/>
      <c r="AA75" s="349"/>
      <c r="AB75" s="182"/>
      <c r="AC75" s="182"/>
      <c r="AD75" s="182"/>
      <c r="AE75" s="182" t="str">
        <f t="shared" si="23"/>
        <v xml:space="preserve"> </v>
      </c>
      <c r="AF75" s="182">
        <f t="shared" si="33"/>
        <v>61</v>
      </c>
      <c r="AG75" s="182" t="str">
        <f t="shared" si="34"/>
        <v xml:space="preserve"> </v>
      </c>
      <c r="AH75" s="182">
        <f t="shared" si="35"/>
        <v>66</v>
      </c>
      <c r="AI75" s="182" t="str">
        <f t="shared" si="36"/>
        <v xml:space="preserve"> </v>
      </c>
      <c r="AJ75" s="182">
        <f t="shared" si="37"/>
        <v>71</v>
      </c>
      <c r="AK75" s="184"/>
      <c r="AL75" s="184"/>
    </row>
    <row r="76" spans="1:47" s="6" customFormat="1" ht="15.75" x14ac:dyDescent="0.25">
      <c r="A76" s="21">
        <v>7</v>
      </c>
      <c r="B76" s="54" t="s">
        <v>64</v>
      </c>
      <c r="C76" s="23" t="s">
        <v>58</v>
      </c>
      <c r="D76" s="35">
        <v>1968</v>
      </c>
      <c r="E76" s="28">
        <v>210</v>
      </c>
      <c r="F76" s="26">
        <v>140</v>
      </c>
      <c r="G76" s="28">
        <v>300000</v>
      </c>
      <c r="H76" s="28">
        <v>242431</v>
      </c>
      <c r="I76" s="28">
        <v>248288</v>
      </c>
      <c r="J76" s="26">
        <v>4559</v>
      </c>
      <c r="K76" s="27">
        <f t="shared" si="32"/>
        <v>252847</v>
      </c>
      <c r="L76" s="27"/>
      <c r="M76" s="27">
        <v>257406</v>
      </c>
      <c r="N76" s="27">
        <v>4780</v>
      </c>
      <c r="O76" s="27">
        <v>257829</v>
      </c>
      <c r="P76" s="29" t="s">
        <v>36</v>
      </c>
      <c r="Q76" s="29" t="s">
        <v>36</v>
      </c>
      <c r="R76" s="29" t="s">
        <v>36</v>
      </c>
      <c r="S76" s="279">
        <v>5</v>
      </c>
      <c r="T76" s="279">
        <v>379</v>
      </c>
      <c r="U76" s="29" t="s">
        <v>36</v>
      </c>
      <c r="V76" s="29" t="s">
        <v>36</v>
      </c>
      <c r="W76" s="29" t="s">
        <v>36</v>
      </c>
      <c r="X76" s="30" t="s">
        <v>36</v>
      </c>
      <c r="Y76" s="163">
        <f t="shared" si="38"/>
        <v>85.942999999999998</v>
      </c>
      <c r="Z76" s="346"/>
      <c r="AA76" s="349"/>
      <c r="AB76" s="182"/>
      <c r="AC76" s="182"/>
      <c r="AD76" s="182"/>
      <c r="AE76" s="182" t="str">
        <f t="shared" si="23"/>
        <v xml:space="preserve"> </v>
      </c>
      <c r="AF76" s="182">
        <f t="shared" si="33"/>
        <v>57</v>
      </c>
      <c r="AG76" s="182" t="str">
        <f t="shared" si="34"/>
        <v xml:space="preserve"> </v>
      </c>
      <c r="AH76" s="182">
        <f t="shared" si="35"/>
        <v>62</v>
      </c>
      <c r="AI76" s="182" t="str">
        <f t="shared" si="36"/>
        <v xml:space="preserve"> </v>
      </c>
      <c r="AJ76" s="182">
        <f t="shared" si="37"/>
        <v>67</v>
      </c>
      <c r="AK76" s="184"/>
      <c r="AL76" s="184"/>
    </row>
    <row r="77" spans="1:47" s="6" customFormat="1" ht="15.75" x14ac:dyDescent="0.25">
      <c r="A77" s="21">
        <v>8</v>
      </c>
      <c r="B77" s="54" t="s">
        <v>64</v>
      </c>
      <c r="C77" s="23" t="s">
        <v>58</v>
      </c>
      <c r="D77" s="35">
        <v>1968</v>
      </c>
      <c r="E77" s="28">
        <v>210</v>
      </c>
      <c r="F77" s="26">
        <v>140</v>
      </c>
      <c r="G77" s="28">
        <v>300000</v>
      </c>
      <c r="H77" s="28">
        <v>235494</v>
      </c>
      <c r="I77" s="28">
        <v>239082</v>
      </c>
      <c r="J77" s="26">
        <v>5033</v>
      </c>
      <c r="K77" s="27">
        <f t="shared" si="32"/>
        <v>244115</v>
      </c>
      <c r="L77" s="27"/>
      <c r="M77" s="27">
        <v>249148</v>
      </c>
      <c r="N77" s="27">
        <v>4128</v>
      </c>
      <c r="O77" s="27">
        <v>251602</v>
      </c>
      <c r="P77" s="29" t="s">
        <v>36</v>
      </c>
      <c r="Q77" s="29" t="s">
        <v>36</v>
      </c>
      <c r="R77" s="29" t="s">
        <v>36</v>
      </c>
      <c r="S77" s="279">
        <v>4</v>
      </c>
      <c r="T77" s="279">
        <v>394</v>
      </c>
      <c r="U77" s="29" t="s">
        <v>36</v>
      </c>
      <c r="V77" s="29" t="s">
        <v>36</v>
      </c>
      <c r="W77" s="29" t="s">
        <v>36</v>
      </c>
      <c r="X77" s="30" t="s">
        <v>36</v>
      </c>
      <c r="Y77" s="163">
        <f t="shared" si="38"/>
        <v>83.867333333333335</v>
      </c>
      <c r="Z77" s="346"/>
      <c r="AA77" s="349"/>
      <c r="AB77" s="182"/>
      <c r="AC77" s="182"/>
      <c r="AD77" s="182"/>
      <c r="AE77" s="182" t="str">
        <f t="shared" si="23"/>
        <v xml:space="preserve"> </v>
      </c>
      <c r="AF77" s="182">
        <f t="shared" si="33"/>
        <v>57</v>
      </c>
      <c r="AG77" s="182" t="str">
        <f t="shared" si="34"/>
        <v xml:space="preserve"> </v>
      </c>
      <c r="AH77" s="182">
        <f t="shared" si="35"/>
        <v>62</v>
      </c>
      <c r="AI77" s="182" t="str">
        <f t="shared" si="36"/>
        <v xml:space="preserve"> </v>
      </c>
      <c r="AJ77" s="182">
        <f t="shared" si="37"/>
        <v>67</v>
      </c>
      <c r="AK77" s="184"/>
      <c r="AL77" s="184"/>
    </row>
    <row r="78" spans="1:47" s="6" customFormat="1" ht="15.75" x14ac:dyDescent="0.25">
      <c r="A78" s="21">
        <v>9</v>
      </c>
      <c r="B78" s="54" t="s">
        <v>64</v>
      </c>
      <c r="C78" s="23" t="s">
        <v>58</v>
      </c>
      <c r="D78" s="35">
        <v>1969</v>
      </c>
      <c r="E78" s="28">
        <v>210</v>
      </c>
      <c r="F78" s="26">
        <v>140</v>
      </c>
      <c r="G78" s="28">
        <v>300000</v>
      </c>
      <c r="H78" s="28">
        <v>234221</v>
      </c>
      <c r="I78" s="28">
        <v>238514</v>
      </c>
      <c r="J78" s="26">
        <v>5728</v>
      </c>
      <c r="K78" s="27">
        <f t="shared" si="32"/>
        <v>244242</v>
      </c>
      <c r="L78" s="27"/>
      <c r="M78" s="27">
        <v>249970</v>
      </c>
      <c r="N78" s="27">
        <v>5165</v>
      </c>
      <c r="O78" s="27">
        <v>250340</v>
      </c>
      <c r="P78" s="29" t="s">
        <v>36</v>
      </c>
      <c r="Q78" s="29" t="s">
        <v>36</v>
      </c>
      <c r="R78" s="29" t="s">
        <v>36</v>
      </c>
      <c r="S78" s="279">
        <v>5</v>
      </c>
      <c r="T78" s="279">
        <v>376</v>
      </c>
      <c r="U78" s="29" t="s">
        <v>36</v>
      </c>
      <c r="V78" s="29" t="s">
        <v>36</v>
      </c>
      <c r="W78" s="29" t="s">
        <v>36</v>
      </c>
      <c r="X78" s="30" t="s">
        <v>36</v>
      </c>
      <c r="Y78" s="163">
        <f t="shared" si="38"/>
        <v>83.446666666666673</v>
      </c>
      <c r="Z78" s="346"/>
      <c r="AA78" s="349"/>
      <c r="AB78" s="182"/>
      <c r="AC78" s="182"/>
      <c r="AD78" s="182"/>
      <c r="AE78" s="182" t="str">
        <f t="shared" si="23"/>
        <v xml:space="preserve"> </v>
      </c>
      <c r="AF78" s="182">
        <f t="shared" si="33"/>
        <v>56</v>
      </c>
      <c r="AG78" s="182" t="str">
        <f t="shared" si="34"/>
        <v xml:space="preserve"> </v>
      </c>
      <c r="AH78" s="182">
        <f t="shared" si="35"/>
        <v>61</v>
      </c>
      <c r="AI78" s="182" t="str">
        <f t="shared" si="36"/>
        <v xml:space="preserve"> </v>
      </c>
      <c r="AJ78" s="182">
        <f t="shared" si="37"/>
        <v>66</v>
      </c>
      <c r="AK78" s="184"/>
      <c r="AL78" s="184"/>
    </row>
    <row r="79" spans="1:47" s="6" customFormat="1" ht="15.75" x14ac:dyDescent="0.25">
      <c r="A79" s="21">
        <v>10</v>
      </c>
      <c r="B79" s="54" t="s">
        <v>64</v>
      </c>
      <c r="C79" s="23" t="s">
        <v>58</v>
      </c>
      <c r="D79" s="35">
        <v>1970</v>
      </c>
      <c r="E79" s="28">
        <v>210</v>
      </c>
      <c r="F79" s="26">
        <v>140</v>
      </c>
      <c r="G79" s="28">
        <v>300000</v>
      </c>
      <c r="H79" s="28">
        <v>231704</v>
      </c>
      <c r="I79" s="28">
        <v>234416</v>
      </c>
      <c r="J79" s="26">
        <v>5948</v>
      </c>
      <c r="K79" s="27">
        <f t="shared" si="32"/>
        <v>240364</v>
      </c>
      <c r="L79" s="27"/>
      <c r="M79" s="27">
        <v>246312</v>
      </c>
      <c r="N79" s="27">
        <v>4010</v>
      </c>
      <c r="O79" s="27">
        <v>247553</v>
      </c>
      <c r="P79" s="29" t="s">
        <v>36</v>
      </c>
      <c r="Q79" s="29" t="s">
        <v>36</v>
      </c>
      <c r="R79" s="29" t="s">
        <v>36</v>
      </c>
      <c r="S79" s="279">
        <v>6</v>
      </c>
      <c r="T79" s="279">
        <v>351</v>
      </c>
      <c r="U79" s="29" t="s">
        <v>36</v>
      </c>
      <c r="V79" s="29" t="s">
        <v>36</v>
      </c>
      <c r="W79" s="29" t="s">
        <v>36</v>
      </c>
      <c r="X79" s="30" t="s">
        <v>36</v>
      </c>
      <c r="Y79" s="163">
        <f t="shared" si="38"/>
        <v>82.51766666666667</v>
      </c>
      <c r="Z79" s="346"/>
      <c r="AA79" s="349"/>
      <c r="AB79" s="182"/>
      <c r="AC79" s="182"/>
      <c r="AD79" s="182"/>
      <c r="AE79" s="182" t="str">
        <f t="shared" si="23"/>
        <v xml:space="preserve"> </v>
      </c>
      <c r="AF79" s="182">
        <f t="shared" si="33"/>
        <v>55</v>
      </c>
      <c r="AG79" s="182" t="str">
        <f t="shared" si="34"/>
        <v xml:space="preserve"> </v>
      </c>
      <c r="AH79" s="182">
        <f t="shared" si="35"/>
        <v>60</v>
      </c>
      <c r="AI79" s="182" t="str">
        <f t="shared" si="36"/>
        <v xml:space="preserve"> </v>
      </c>
      <c r="AJ79" s="182">
        <f t="shared" si="37"/>
        <v>65</v>
      </c>
      <c r="AK79" s="184"/>
      <c r="AL79" s="184"/>
    </row>
    <row r="80" spans="1:47" s="6" customFormat="1" ht="15.75" x14ac:dyDescent="0.25">
      <c r="A80" s="21" t="s">
        <v>98</v>
      </c>
      <c r="B80" s="54" t="s">
        <v>99</v>
      </c>
      <c r="C80" s="23" t="s">
        <v>100</v>
      </c>
      <c r="D80" s="67">
        <v>1950</v>
      </c>
      <c r="E80" s="28">
        <v>120</v>
      </c>
      <c r="F80" s="26">
        <v>34</v>
      </c>
      <c r="G80" s="29" t="s">
        <v>88</v>
      </c>
      <c r="H80" s="28">
        <v>215576</v>
      </c>
      <c r="I80" s="28">
        <v>218947</v>
      </c>
      <c r="J80" s="26">
        <v>4060</v>
      </c>
      <c r="K80" s="27">
        <f t="shared" si="32"/>
        <v>223007</v>
      </c>
      <c r="L80" s="27"/>
      <c r="M80" s="27">
        <v>227067</v>
      </c>
      <c r="N80" s="27">
        <v>1273</v>
      </c>
      <c r="O80" s="27">
        <v>226933</v>
      </c>
      <c r="P80" s="29" t="s">
        <v>36</v>
      </c>
      <c r="Q80" s="29" t="s">
        <v>36</v>
      </c>
      <c r="R80" s="29" t="s">
        <v>36</v>
      </c>
      <c r="S80" s="279">
        <v>2</v>
      </c>
      <c r="T80" s="279">
        <v>273</v>
      </c>
      <c r="U80" s="29" t="s">
        <v>36</v>
      </c>
      <c r="V80" s="29" t="s">
        <v>36</v>
      </c>
      <c r="W80" s="29" t="s">
        <v>36</v>
      </c>
      <c r="X80" s="30" t="s">
        <v>36</v>
      </c>
      <c r="Y80" s="163">
        <f>O80/330000*100</f>
        <v>68.767575757575756</v>
      </c>
      <c r="Z80" s="346"/>
      <c r="AA80" s="349"/>
      <c r="AB80" s="182"/>
      <c r="AC80" s="182"/>
      <c r="AD80" s="182"/>
      <c r="AE80" s="182" t="str">
        <f t="shared" si="23"/>
        <v xml:space="preserve"> </v>
      </c>
      <c r="AF80" s="182">
        <f t="shared" si="33"/>
        <v>75</v>
      </c>
      <c r="AG80" s="182" t="str">
        <f t="shared" si="34"/>
        <v xml:space="preserve"> </v>
      </c>
      <c r="AH80" s="182">
        <f t="shared" si="35"/>
        <v>80</v>
      </c>
      <c r="AI80" s="182" t="str">
        <f t="shared" si="36"/>
        <v xml:space="preserve"> </v>
      </c>
      <c r="AJ80" s="182">
        <f t="shared" si="37"/>
        <v>85</v>
      </c>
      <c r="AK80" s="184"/>
      <c r="AL80" s="184"/>
    </row>
    <row r="81" spans="1:38" s="6" customFormat="1" ht="15.75" x14ac:dyDescent="0.25">
      <c r="A81" s="21" t="s">
        <v>101</v>
      </c>
      <c r="B81" s="54" t="s">
        <v>99</v>
      </c>
      <c r="C81" s="23" t="s">
        <v>100</v>
      </c>
      <c r="D81" s="67">
        <v>1950</v>
      </c>
      <c r="E81" s="28">
        <v>120</v>
      </c>
      <c r="F81" s="26">
        <v>34</v>
      </c>
      <c r="G81" s="29" t="s">
        <v>88</v>
      </c>
      <c r="H81" s="28">
        <v>211125</v>
      </c>
      <c r="I81" s="28">
        <v>211125</v>
      </c>
      <c r="J81" s="26"/>
      <c r="K81" s="27">
        <f t="shared" si="32"/>
        <v>211125</v>
      </c>
      <c r="L81" s="27"/>
      <c r="M81" s="27">
        <v>211125</v>
      </c>
      <c r="N81" s="27">
        <v>2433</v>
      </c>
      <c r="O81" s="27">
        <v>216400</v>
      </c>
      <c r="P81" s="29" t="s">
        <v>36</v>
      </c>
      <c r="Q81" s="29" t="s">
        <v>36</v>
      </c>
      <c r="R81" s="29" t="s">
        <v>36</v>
      </c>
      <c r="S81" s="279">
        <v>5</v>
      </c>
      <c r="T81" s="279">
        <v>240</v>
      </c>
      <c r="U81" s="29" t="s">
        <v>36</v>
      </c>
      <c r="V81" s="29" t="s">
        <v>36</v>
      </c>
      <c r="W81" s="29" t="s">
        <v>36</v>
      </c>
      <c r="X81" s="30" t="s">
        <v>36</v>
      </c>
      <c r="Y81" s="163">
        <f>O81/330000*100</f>
        <v>65.575757575757578</v>
      </c>
      <c r="Z81" s="346"/>
      <c r="AA81" s="349"/>
      <c r="AB81" s="182"/>
      <c r="AC81" s="182"/>
      <c r="AD81" s="182"/>
      <c r="AE81" s="182" t="str">
        <f t="shared" si="23"/>
        <v xml:space="preserve"> </v>
      </c>
      <c r="AF81" s="182">
        <f t="shared" si="33"/>
        <v>75</v>
      </c>
      <c r="AG81" s="182" t="str">
        <f t="shared" si="34"/>
        <v xml:space="preserve"> </v>
      </c>
      <c r="AH81" s="182">
        <f t="shared" si="35"/>
        <v>80</v>
      </c>
      <c r="AI81" s="182" t="str">
        <f t="shared" si="36"/>
        <v xml:space="preserve"> </v>
      </c>
      <c r="AJ81" s="182">
        <f t="shared" si="37"/>
        <v>85</v>
      </c>
      <c r="AK81" s="184"/>
      <c r="AL81" s="184"/>
    </row>
    <row r="82" spans="1:38" s="6" customFormat="1" ht="15.75" x14ac:dyDescent="0.25">
      <c r="A82" s="21" t="s">
        <v>102</v>
      </c>
      <c r="B82" s="54" t="s">
        <v>99</v>
      </c>
      <c r="C82" s="23" t="s">
        <v>100</v>
      </c>
      <c r="D82" s="67">
        <v>1953</v>
      </c>
      <c r="E82" s="28">
        <v>120</v>
      </c>
      <c r="F82" s="26">
        <v>34</v>
      </c>
      <c r="G82" s="29" t="s">
        <v>88</v>
      </c>
      <c r="H82" s="28">
        <v>250492</v>
      </c>
      <c r="I82" s="28">
        <v>251553</v>
      </c>
      <c r="J82" s="26">
        <v>1764</v>
      </c>
      <c r="K82" s="27">
        <f t="shared" si="32"/>
        <v>253317</v>
      </c>
      <c r="L82" s="27"/>
      <c r="M82" s="27">
        <v>255081</v>
      </c>
      <c r="N82" s="27"/>
      <c r="O82" s="27">
        <v>254517</v>
      </c>
      <c r="P82" s="29" t="s">
        <v>36</v>
      </c>
      <c r="Q82" s="29" t="s">
        <v>36</v>
      </c>
      <c r="R82" s="29" t="s">
        <v>36</v>
      </c>
      <c r="S82" s="279"/>
      <c r="T82" s="279">
        <v>258</v>
      </c>
      <c r="U82" s="29" t="s">
        <v>36</v>
      </c>
      <c r="V82" s="29" t="s">
        <v>36</v>
      </c>
      <c r="W82" s="29" t="s">
        <v>36</v>
      </c>
      <c r="X82" s="30" t="s">
        <v>36</v>
      </c>
      <c r="Y82" s="163">
        <f>O82/330000*100</f>
        <v>77.126363636363635</v>
      </c>
      <c r="Z82" s="346"/>
      <c r="AA82" s="349"/>
      <c r="AB82" s="182"/>
      <c r="AC82" s="182"/>
      <c r="AD82" s="182"/>
      <c r="AE82" s="182" t="str">
        <f t="shared" si="23"/>
        <v xml:space="preserve"> </v>
      </c>
      <c r="AF82" s="182">
        <f t="shared" si="33"/>
        <v>72</v>
      </c>
      <c r="AG82" s="182" t="str">
        <f t="shared" si="34"/>
        <v xml:space="preserve"> </v>
      </c>
      <c r="AH82" s="182">
        <f t="shared" si="35"/>
        <v>77</v>
      </c>
      <c r="AI82" s="182" t="str">
        <f t="shared" si="36"/>
        <v xml:space="preserve"> </v>
      </c>
      <c r="AJ82" s="182">
        <f t="shared" si="37"/>
        <v>82</v>
      </c>
      <c r="AK82" s="184"/>
      <c r="AL82" s="184"/>
    </row>
    <row r="83" spans="1:38" s="6" customFormat="1" ht="15.75" x14ac:dyDescent="0.25">
      <c r="A83" s="21" t="s">
        <v>103</v>
      </c>
      <c r="B83" s="54" t="s">
        <v>104</v>
      </c>
      <c r="C83" s="23" t="s">
        <v>55</v>
      </c>
      <c r="D83" s="67">
        <v>1957</v>
      </c>
      <c r="E83" s="28">
        <v>150</v>
      </c>
      <c r="F83" s="26">
        <v>34</v>
      </c>
      <c r="G83" s="29" t="s">
        <v>88</v>
      </c>
      <c r="H83" s="28">
        <v>223341</v>
      </c>
      <c r="I83" s="28">
        <v>226424</v>
      </c>
      <c r="J83" s="26">
        <v>2966</v>
      </c>
      <c r="K83" s="27">
        <f t="shared" si="32"/>
        <v>229390</v>
      </c>
      <c r="L83" s="27"/>
      <c r="M83" s="27">
        <v>232356</v>
      </c>
      <c r="N83" s="27">
        <v>3972</v>
      </c>
      <c r="O83" s="27">
        <v>234467</v>
      </c>
      <c r="P83" s="29" t="s">
        <v>36</v>
      </c>
      <c r="Q83" s="29" t="s">
        <v>36</v>
      </c>
      <c r="R83" s="29" t="s">
        <v>36</v>
      </c>
      <c r="S83" s="279">
        <v>2</v>
      </c>
      <c r="T83" s="279">
        <v>233</v>
      </c>
      <c r="U83" s="29" t="s">
        <v>36</v>
      </c>
      <c r="V83" s="29" t="s">
        <v>36</v>
      </c>
      <c r="W83" s="29" t="s">
        <v>36</v>
      </c>
      <c r="X83" s="30" t="s">
        <v>36</v>
      </c>
      <c r="Y83" s="163">
        <f>O83/330000*100</f>
        <v>71.050606060606057</v>
      </c>
      <c r="Z83" s="346"/>
      <c r="AA83" s="349"/>
      <c r="AB83" s="182"/>
      <c r="AC83" s="182"/>
      <c r="AD83" s="182"/>
      <c r="AE83" s="182" t="str">
        <f t="shared" si="23"/>
        <v xml:space="preserve"> </v>
      </c>
      <c r="AF83" s="182">
        <f t="shared" si="33"/>
        <v>68</v>
      </c>
      <c r="AG83" s="182" t="str">
        <f t="shared" si="34"/>
        <v xml:space="preserve"> </v>
      </c>
      <c r="AH83" s="182">
        <f t="shared" si="35"/>
        <v>73</v>
      </c>
      <c r="AI83" s="182" t="str">
        <f t="shared" si="36"/>
        <v xml:space="preserve"> </v>
      </c>
      <c r="AJ83" s="182">
        <f t="shared" si="37"/>
        <v>78</v>
      </c>
      <c r="AK83" s="184"/>
      <c r="AL83" s="184"/>
    </row>
    <row r="84" spans="1:38" s="6" customFormat="1" ht="15.75" x14ac:dyDescent="0.25">
      <c r="A84" s="21" t="s">
        <v>105</v>
      </c>
      <c r="B84" s="54" t="s">
        <v>106</v>
      </c>
      <c r="C84" s="23" t="s">
        <v>58</v>
      </c>
      <c r="D84" s="35">
        <v>1970</v>
      </c>
      <c r="E84" s="28">
        <v>75</v>
      </c>
      <c r="F84" s="26">
        <v>40</v>
      </c>
      <c r="G84" s="29" t="s">
        <v>88</v>
      </c>
      <c r="H84" s="28">
        <v>181605</v>
      </c>
      <c r="I84" s="28">
        <v>185716</v>
      </c>
      <c r="J84" s="26">
        <v>2903</v>
      </c>
      <c r="K84" s="27">
        <f t="shared" si="32"/>
        <v>188619</v>
      </c>
      <c r="L84" s="27"/>
      <c r="M84" s="27">
        <v>191522</v>
      </c>
      <c r="N84" s="27">
        <v>3457</v>
      </c>
      <c r="O84" s="27">
        <v>195209</v>
      </c>
      <c r="P84" s="29" t="s">
        <v>36</v>
      </c>
      <c r="Q84" s="29" t="s">
        <v>36</v>
      </c>
      <c r="R84" s="29" t="s">
        <v>36</v>
      </c>
      <c r="S84" s="279">
        <v>6</v>
      </c>
      <c r="T84" s="279">
        <v>290</v>
      </c>
      <c r="U84" s="29" t="s">
        <v>36</v>
      </c>
      <c r="V84" s="29" t="s">
        <v>36</v>
      </c>
      <c r="W84" s="29" t="s">
        <v>36</v>
      </c>
      <c r="X84" s="30" t="s">
        <v>36</v>
      </c>
      <c r="Y84" s="163">
        <f>O84/330000*100</f>
        <v>59.154242424242419</v>
      </c>
      <c r="Z84" s="347"/>
      <c r="AA84" s="340"/>
      <c r="AB84" s="182"/>
      <c r="AC84" s="182"/>
      <c r="AD84" s="182"/>
      <c r="AE84" s="182" t="str">
        <f t="shared" si="23"/>
        <v xml:space="preserve"> </v>
      </c>
      <c r="AF84" s="182">
        <f t="shared" si="33"/>
        <v>55</v>
      </c>
      <c r="AG84" s="182" t="str">
        <f t="shared" si="34"/>
        <v xml:space="preserve"> </v>
      </c>
      <c r="AH84" s="182">
        <f t="shared" si="35"/>
        <v>60</v>
      </c>
      <c r="AI84" s="182" t="str">
        <f t="shared" si="36"/>
        <v xml:space="preserve"> </v>
      </c>
      <c r="AJ84" s="182">
        <f t="shared" si="37"/>
        <v>65</v>
      </c>
      <c r="AK84" s="184"/>
      <c r="AL84" s="184"/>
    </row>
    <row r="85" spans="1:38" s="6" customFormat="1" ht="15.6" customHeight="1" x14ac:dyDescent="0.2">
      <c r="A85" s="311" t="s">
        <v>107</v>
      </c>
      <c r="B85" s="312"/>
      <c r="C85" s="312"/>
      <c r="D85" s="312"/>
      <c r="E85" s="312"/>
      <c r="F85" s="312"/>
      <c r="G85" s="312"/>
      <c r="H85" s="312"/>
      <c r="I85" s="312"/>
      <c r="J85" s="312"/>
      <c r="K85" s="312"/>
      <c r="L85" s="312"/>
      <c r="M85" s="312"/>
      <c r="N85" s="312"/>
      <c r="O85" s="312"/>
      <c r="P85" s="312"/>
      <c r="Q85" s="312"/>
      <c r="R85" s="312"/>
      <c r="S85" s="312"/>
      <c r="T85" s="312"/>
      <c r="U85" s="312"/>
      <c r="V85" s="312"/>
      <c r="W85" s="312"/>
      <c r="X85" s="312"/>
      <c r="Y85" s="312"/>
      <c r="Z85" s="312"/>
      <c r="AA85" s="9"/>
      <c r="AB85" s="180"/>
      <c r="AC85" s="182"/>
      <c r="AD85" s="182"/>
      <c r="AE85" s="182" t="str">
        <f t="shared" si="23"/>
        <v xml:space="preserve"> </v>
      </c>
      <c r="AF85" s="182"/>
      <c r="AG85" s="182"/>
      <c r="AH85" s="182"/>
      <c r="AI85" s="182"/>
      <c r="AJ85" s="182"/>
      <c r="AK85" s="180"/>
      <c r="AL85" s="180"/>
    </row>
    <row r="86" spans="1:38" s="6" customFormat="1" ht="15.6" customHeight="1" x14ac:dyDescent="0.2">
      <c r="A86" s="331" t="s">
        <v>32</v>
      </c>
      <c r="B86" s="332"/>
      <c r="C86" s="332"/>
      <c r="D86" s="332"/>
      <c r="E86" s="332"/>
      <c r="F86" s="332"/>
      <c r="G86" s="332"/>
      <c r="H86" s="332"/>
      <c r="I86" s="332"/>
      <c r="J86" s="332"/>
      <c r="K86" s="332"/>
      <c r="L86" s="332"/>
      <c r="M86" s="332"/>
      <c r="N86" s="332"/>
      <c r="O86" s="332"/>
      <c r="P86" s="332"/>
      <c r="Q86" s="332"/>
      <c r="R86" s="332"/>
      <c r="S86" s="332"/>
      <c r="T86" s="332"/>
      <c r="U86" s="332"/>
      <c r="V86" s="332"/>
      <c r="W86" s="332"/>
      <c r="X86" s="332"/>
      <c r="Y86" s="332"/>
      <c r="Z86" s="332"/>
      <c r="AA86" s="9"/>
      <c r="AB86" s="180"/>
      <c r="AC86" s="182"/>
      <c r="AD86" s="182"/>
      <c r="AE86" s="182" t="str">
        <f t="shared" ref="AE86:AE117" si="39">IF(AND(AB86&lt;=2025,2020&lt;=AB86),E86," ")</f>
        <v xml:space="preserve"> </v>
      </c>
      <c r="AF86" s="182"/>
      <c r="AG86" s="182"/>
      <c r="AH86" s="182"/>
      <c r="AI86" s="182"/>
      <c r="AJ86" s="182"/>
      <c r="AK86" s="180"/>
      <c r="AL86" s="180"/>
    </row>
    <row r="87" spans="1:38" s="6" customFormat="1" ht="15.6" customHeight="1" x14ac:dyDescent="0.25">
      <c r="A87" s="21">
        <v>1</v>
      </c>
      <c r="B87" s="54" t="s">
        <v>108</v>
      </c>
      <c r="C87" s="23" t="s">
        <v>39</v>
      </c>
      <c r="D87" s="32">
        <v>1988</v>
      </c>
      <c r="E87" s="69">
        <v>180</v>
      </c>
      <c r="F87" s="26">
        <v>130</v>
      </c>
      <c r="G87" s="28">
        <v>220000</v>
      </c>
      <c r="H87" s="28">
        <v>101513</v>
      </c>
      <c r="I87" s="28">
        <v>106859</v>
      </c>
      <c r="J87" s="26">
        <v>4337</v>
      </c>
      <c r="K87" s="27">
        <f>I87+J87</f>
        <v>111196</v>
      </c>
      <c r="L87" s="27">
        <f>K87-I87</f>
        <v>4337</v>
      </c>
      <c r="M87" s="27">
        <v>115533</v>
      </c>
      <c r="N87" s="27">
        <v>6869</v>
      </c>
      <c r="O87" s="27">
        <v>122430</v>
      </c>
      <c r="P87" s="29">
        <v>600</v>
      </c>
      <c r="Q87" s="29">
        <v>193</v>
      </c>
      <c r="R87" s="26">
        <v>198</v>
      </c>
      <c r="S87" s="26">
        <v>6</v>
      </c>
      <c r="T87" s="26">
        <v>206</v>
      </c>
      <c r="U87" s="29" t="s">
        <v>36</v>
      </c>
      <c r="V87" s="29" t="s">
        <v>36</v>
      </c>
      <c r="W87" s="29" t="s">
        <v>36</v>
      </c>
      <c r="X87" s="30" t="s">
        <v>36</v>
      </c>
      <c r="Y87" s="163">
        <f>O87/G87*100</f>
        <v>55.65</v>
      </c>
      <c r="Z87" s="345">
        <f>(Y87*E87+Y88*E88)/SUM(E87:E88)</f>
        <v>50.0075</v>
      </c>
      <c r="AA87" s="339">
        <f>SQRT((0.65*Z87/100)^2+(0.35*Z90/100)^2)</f>
        <v>0.34947256762856621</v>
      </c>
      <c r="AB87" s="182"/>
      <c r="AC87" s="182"/>
      <c r="AD87" s="182"/>
      <c r="AE87" s="182" t="str">
        <f t="shared" si="39"/>
        <v xml:space="preserve"> </v>
      </c>
      <c r="AF87" s="182">
        <f>$AE$10-D87</f>
        <v>37</v>
      </c>
      <c r="AG87" s="182" t="str">
        <f>IF(AND(AB87&lt;=2030,2025&lt;=AB87),E87," ")</f>
        <v xml:space="preserve"> </v>
      </c>
      <c r="AH87" s="182">
        <f>$AG$10-D87</f>
        <v>42</v>
      </c>
      <c r="AI87" s="182" t="str">
        <f>IF(AND(AB87&lt;=2035,2030&lt;=AB87),E87," ")</f>
        <v xml:space="preserve"> </v>
      </c>
      <c r="AJ87" s="182">
        <f>$AI$10-D87</f>
        <v>47</v>
      </c>
      <c r="AK87" s="180"/>
      <c r="AL87" s="180"/>
    </row>
    <row r="88" spans="1:38" s="6" customFormat="1" ht="15.75" x14ac:dyDescent="0.25">
      <c r="A88" s="21">
        <v>2</v>
      </c>
      <c r="B88" s="54" t="s">
        <v>108</v>
      </c>
      <c r="C88" s="23" t="s">
        <v>39</v>
      </c>
      <c r="D88" s="32">
        <v>1990</v>
      </c>
      <c r="E88" s="69">
        <v>180</v>
      </c>
      <c r="F88" s="26">
        <v>130</v>
      </c>
      <c r="G88" s="28">
        <v>220000</v>
      </c>
      <c r="H88" s="28">
        <v>82751</v>
      </c>
      <c r="I88" s="28">
        <v>86154</v>
      </c>
      <c r="J88" s="26">
        <v>3967</v>
      </c>
      <c r="K88" s="27">
        <f>I88+J88</f>
        <v>90121</v>
      </c>
      <c r="L88" s="27">
        <f>K88-I88</f>
        <v>3967</v>
      </c>
      <c r="M88" s="27">
        <v>94088</v>
      </c>
      <c r="N88" s="27">
        <v>2803</v>
      </c>
      <c r="O88" s="27">
        <v>97603</v>
      </c>
      <c r="P88" s="29">
        <v>600</v>
      </c>
      <c r="Q88" s="29">
        <v>193</v>
      </c>
      <c r="R88" s="26">
        <v>197</v>
      </c>
      <c r="S88" s="26">
        <v>5</v>
      </c>
      <c r="T88" s="26">
        <v>207</v>
      </c>
      <c r="U88" s="29" t="s">
        <v>36</v>
      </c>
      <c r="V88" s="29" t="s">
        <v>36</v>
      </c>
      <c r="W88" s="29" t="s">
        <v>36</v>
      </c>
      <c r="X88" s="30" t="s">
        <v>36</v>
      </c>
      <c r="Y88" s="163">
        <f>O88/G88*100</f>
        <v>44.365000000000002</v>
      </c>
      <c r="Z88" s="347"/>
      <c r="AA88" s="349"/>
      <c r="AB88" s="182"/>
      <c r="AC88" s="182"/>
      <c r="AD88" s="182"/>
      <c r="AE88" s="182" t="str">
        <f t="shared" si="39"/>
        <v xml:space="preserve"> </v>
      </c>
      <c r="AF88" s="182">
        <f>$AE$10-D88</f>
        <v>35</v>
      </c>
      <c r="AG88" s="182" t="str">
        <f>IF(AND(AB88&lt;=2030,2025&lt;=AB88),E88," ")</f>
        <v xml:space="preserve"> </v>
      </c>
      <c r="AH88" s="182">
        <f>$AG$10-D88</f>
        <v>40</v>
      </c>
      <c r="AI88" s="182" t="str">
        <f>IF(AND(AB88&lt;=2035,2030&lt;=AB88),E88," ")</f>
        <v xml:space="preserve"> </v>
      </c>
      <c r="AJ88" s="182">
        <f>$AI$10-D88</f>
        <v>45</v>
      </c>
      <c r="AK88" s="180"/>
      <c r="AL88" s="180"/>
    </row>
    <row r="89" spans="1:38" s="6" customFormat="1" ht="15.75" x14ac:dyDescent="0.2">
      <c r="A89" s="331" t="s">
        <v>52</v>
      </c>
      <c r="B89" s="332"/>
      <c r="C89" s="332"/>
      <c r="D89" s="332"/>
      <c r="E89" s="332"/>
      <c r="F89" s="332"/>
      <c r="G89" s="332"/>
      <c r="H89" s="332"/>
      <c r="I89" s="332"/>
      <c r="J89" s="332"/>
      <c r="K89" s="332"/>
      <c r="L89" s="332"/>
      <c r="M89" s="332"/>
      <c r="N89" s="332"/>
      <c r="O89" s="332"/>
      <c r="P89" s="332"/>
      <c r="Q89" s="332"/>
      <c r="R89" s="332"/>
      <c r="S89" s="332"/>
      <c r="T89" s="332"/>
      <c r="U89" s="332"/>
      <c r="V89" s="332"/>
      <c r="W89" s="332"/>
      <c r="X89" s="332"/>
      <c r="Y89" s="332"/>
      <c r="Z89" s="332"/>
      <c r="AA89" s="349"/>
      <c r="AB89" s="182"/>
      <c r="AC89" s="182"/>
      <c r="AD89" s="182"/>
      <c r="AE89" s="182" t="str">
        <f t="shared" si="39"/>
        <v xml:space="preserve"> </v>
      </c>
      <c r="AF89" s="182"/>
      <c r="AG89" s="182"/>
      <c r="AH89" s="182"/>
      <c r="AI89" s="182"/>
      <c r="AJ89" s="182"/>
      <c r="AK89" s="180"/>
      <c r="AL89" s="180"/>
    </row>
    <row r="90" spans="1:38" s="6" customFormat="1" ht="15.75" x14ac:dyDescent="0.25">
      <c r="A90" s="21">
        <v>1</v>
      </c>
      <c r="B90" s="54" t="s">
        <v>109</v>
      </c>
      <c r="C90" s="23" t="s">
        <v>55</v>
      </c>
      <c r="D90" s="32">
        <v>1988</v>
      </c>
      <c r="E90" s="69">
        <v>670</v>
      </c>
      <c r="F90" s="26">
        <v>140</v>
      </c>
      <c r="G90" s="28">
        <v>300000</v>
      </c>
      <c r="H90" s="28">
        <v>101513</v>
      </c>
      <c r="I90" s="28">
        <v>106859</v>
      </c>
      <c r="J90" s="26">
        <v>4337</v>
      </c>
      <c r="K90" s="27">
        <f>I90+J90</f>
        <v>111196</v>
      </c>
      <c r="L90" s="27"/>
      <c r="M90" s="27">
        <v>115533</v>
      </c>
      <c r="N90" s="27">
        <v>6869</v>
      </c>
      <c r="O90" s="27">
        <v>122430</v>
      </c>
      <c r="P90" s="29" t="s">
        <v>36</v>
      </c>
      <c r="Q90" s="29" t="s">
        <v>36</v>
      </c>
      <c r="R90" s="29" t="s">
        <v>36</v>
      </c>
      <c r="S90" s="279">
        <v>6</v>
      </c>
      <c r="T90" s="279">
        <v>206</v>
      </c>
      <c r="U90" s="29" t="s">
        <v>36</v>
      </c>
      <c r="V90" s="29" t="s">
        <v>36</v>
      </c>
      <c r="W90" s="29" t="s">
        <v>36</v>
      </c>
      <c r="X90" s="30" t="s">
        <v>36</v>
      </c>
      <c r="Y90" s="163">
        <f>O90/G90*100</f>
        <v>40.81</v>
      </c>
      <c r="Z90" s="345">
        <f>(Y90*E90+Y91*E91)/SUM(E90:E91)</f>
        <v>36.672166666666662</v>
      </c>
      <c r="AA90" s="349"/>
      <c r="AB90" s="182"/>
      <c r="AC90" s="182"/>
      <c r="AD90" s="182"/>
      <c r="AE90" s="182" t="str">
        <f t="shared" si="39"/>
        <v xml:space="preserve"> </v>
      </c>
      <c r="AF90" s="182">
        <f t="shared" ref="AF90:AF97" si="40">$AE$10-D90</f>
        <v>37</v>
      </c>
      <c r="AG90" s="182" t="str">
        <f t="shared" ref="AG90:AG97" si="41">IF(AND(AB90&lt;=2030,2025&lt;=AB90),E90," ")</f>
        <v xml:space="preserve"> </v>
      </c>
      <c r="AH90" s="182">
        <f t="shared" ref="AH90:AH97" si="42">$AG$10-D90</f>
        <v>42</v>
      </c>
      <c r="AI90" s="182" t="str">
        <f t="shared" ref="AI90:AI97" si="43">IF(AND(AB90&lt;=2035,2030&lt;=AB90),E90," ")</f>
        <v xml:space="preserve"> </v>
      </c>
      <c r="AJ90" s="182">
        <f t="shared" ref="AJ90:AJ97" si="44">$AI$10-D90</f>
        <v>47</v>
      </c>
      <c r="AK90" s="180"/>
      <c r="AL90" s="180"/>
    </row>
    <row r="91" spans="1:38" s="6" customFormat="1" ht="15.75" x14ac:dyDescent="0.25">
      <c r="A91" s="21">
        <v>2</v>
      </c>
      <c r="B91" s="54" t="s">
        <v>109</v>
      </c>
      <c r="C91" s="23" t="s">
        <v>55</v>
      </c>
      <c r="D91" s="32">
        <v>1990</v>
      </c>
      <c r="E91" s="69">
        <v>670</v>
      </c>
      <c r="F91" s="26">
        <v>140</v>
      </c>
      <c r="G91" s="28">
        <v>300000</v>
      </c>
      <c r="H91" s="28">
        <v>82751</v>
      </c>
      <c r="I91" s="28">
        <v>86154</v>
      </c>
      <c r="J91" s="26">
        <v>3967</v>
      </c>
      <c r="K91" s="27">
        <f>I91+J91</f>
        <v>90121</v>
      </c>
      <c r="L91" s="27"/>
      <c r="M91" s="27">
        <v>94088</v>
      </c>
      <c r="N91" s="27">
        <v>2803</v>
      </c>
      <c r="O91" s="27">
        <v>97603</v>
      </c>
      <c r="P91" s="29" t="s">
        <v>36</v>
      </c>
      <c r="Q91" s="29" t="s">
        <v>36</v>
      </c>
      <c r="R91" s="29" t="s">
        <v>36</v>
      </c>
      <c r="S91" s="279">
        <v>5</v>
      </c>
      <c r="T91" s="279">
        <v>207</v>
      </c>
      <c r="U91" s="29" t="s">
        <v>36</v>
      </c>
      <c r="V91" s="29" t="s">
        <v>36</v>
      </c>
      <c r="W91" s="29" t="s">
        <v>36</v>
      </c>
      <c r="X91" s="30" t="s">
        <v>36</v>
      </c>
      <c r="Y91" s="163">
        <f>O91/G91*100</f>
        <v>32.534333333333329</v>
      </c>
      <c r="Z91" s="347"/>
      <c r="AA91" s="340"/>
      <c r="AB91" s="182"/>
      <c r="AC91" s="182"/>
      <c r="AD91" s="182"/>
      <c r="AE91" s="182" t="str">
        <f t="shared" si="39"/>
        <v xml:space="preserve"> </v>
      </c>
      <c r="AF91" s="182">
        <f t="shared" si="40"/>
        <v>35</v>
      </c>
      <c r="AG91" s="182" t="str">
        <f t="shared" si="41"/>
        <v xml:space="preserve"> </v>
      </c>
      <c r="AH91" s="182">
        <f t="shared" si="42"/>
        <v>40</v>
      </c>
      <c r="AI91" s="182" t="str">
        <f t="shared" si="43"/>
        <v xml:space="preserve"> </v>
      </c>
      <c r="AJ91" s="182">
        <f t="shared" si="44"/>
        <v>45</v>
      </c>
      <c r="AK91" s="180"/>
      <c r="AL91" s="180"/>
    </row>
    <row r="92" spans="1:38" s="6" customFormat="1" ht="15.75" hidden="1" outlineLevel="2" x14ac:dyDescent="0.2">
      <c r="A92" s="361" t="s">
        <v>71</v>
      </c>
      <c r="B92" s="362"/>
      <c r="C92" s="362"/>
      <c r="D92" s="362"/>
      <c r="E92" s="362"/>
      <c r="F92" s="362"/>
      <c r="G92" s="362"/>
      <c r="H92" s="362"/>
      <c r="I92" s="362"/>
      <c r="J92" s="362"/>
      <c r="K92" s="362"/>
      <c r="L92" s="362"/>
      <c r="M92" s="362"/>
      <c r="N92" s="362"/>
      <c r="O92" s="362"/>
      <c r="P92" s="362"/>
      <c r="Q92" s="362"/>
      <c r="R92" s="362"/>
      <c r="S92" s="362"/>
      <c r="T92" s="362"/>
      <c r="U92" s="362"/>
      <c r="V92" s="362"/>
      <c r="W92" s="362"/>
      <c r="X92" s="362"/>
      <c r="Y92" s="362"/>
      <c r="Z92" s="164"/>
      <c r="AA92" s="9"/>
      <c r="AB92" s="180"/>
      <c r="AC92" s="182"/>
      <c r="AD92" s="182"/>
      <c r="AE92" s="182" t="str">
        <f t="shared" si="39"/>
        <v xml:space="preserve"> </v>
      </c>
      <c r="AF92" s="182">
        <f t="shared" si="40"/>
        <v>2025</v>
      </c>
      <c r="AG92" s="182" t="str">
        <f t="shared" si="41"/>
        <v xml:space="preserve"> </v>
      </c>
      <c r="AH92" s="182">
        <f t="shared" si="42"/>
        <v>2030</v>
      </c>
      <c r="AI92" s="182" t="str">
        <f t="shared" si="43"/>
        <v xml:space="preserve"> </v>
      </c>
      <c r="AJ92" s="182">
        <f t="shared" si="44"/>
        <v>2035</v>
      </c>
      <c r="AK92" s="180"/>
      <c r="AL92" s="180"/>
    </row>
    <row r="93" spans="1:38" s="70" customFormat="1" hidden="1" outlineLevel="3" x14ac:dyDescent="0.2">
      <c r="A93" s="21" t="s">
        <v>110</v>
      </c>
      <c r="B93" s="54" t="s">
        <v>73</v>
      </c>
      <c r="C93" s="23" t="s">
        <v>74</v>
      </c>
      <c r="D93" s="21">
        <v>1985</v>
      </c>
      <c r="E93" s="69">
        <v>50</v>
      </c>
      <c r="F93" s="26">
        <v>250</v>
      </c>
      <c r="G93" s="28" t="s">
        <v>75</v>
      </c>
      <c r="H93" s="28"/>
      <c r="I93" s="28"/>
      <c r="J93" s="26">
        <v>0</v>
      </c>
      <c r="K93" s="36">
        <v>32566</v>
      </c>
      <c r="L93" s="36"/>
      <c r="M93" s="36"/>
      <c r="N93" s="36"/>
      <c r="O93" s="36"/>
      <c r="P93" s="29" t="s">
        <v>36</v>
      </c>
      <c r="Q93" s="29" t="s">
        <v>36</v>
      </c>
      <c r="R93" s="29" t="s">
        <v>36</v>
      </c>
      <c r="S93" s="279"/>
      <c r="T93" s="279"/>
      <c r="U93" s="29" t="s">
        <v>36</v>
      </c>
      <c r="V93" s="29" t="s">
        <v>36</v>
      </c>
      <c r="W93" s="61">
        <v>2013</v>
      </c>
      <c r="X93" s="62">
        <v>3</v>
      </c>
      <c r="Y93" s="164"/>
      <c r="Z93" s="257"/>
      <c r="AA93" s="166"/>
      <c r="AB93" s="185"/>
      <c r="AC93" s="182"/>
      <c r="AD93" s="182"/>
      <c r="AE93" s="182" t="str">
        <f t="shared" si="39"/>
        <v xml:space="preserve"> </v>
      </c>
      <c r="AF93" s="182">
        <f t="shared" si="40"/>
        <v>40</v>
      </c>
      <c r="AG93" s="182" t="str">
        <f t="shared" si="41"/>
        <v xml:space="preserve"> </v>
      </c>
      <c r="AH93" s="182">
        <f t="shared" si="42"/>
        <v>45</v>
      </c>
      <c r="AI93" s="182" t="str">
        <f t="shared" si="43"/>
        <v xml:space="preserve"> </v>
      </c>
      <c r="AJ93" s="182">
        <f t="shared" si="44"/>
        <v>50</v>
      </c>
      <c r="AK93" s="185"/>
      <c r="AL93" s="185"/>
    </row>
    <row r="94" spans="1:38" s="70" customFormat="1" hidden="1" outlineLevel="3" x14ac:dyDescent="0.2">
      <c r="A94" s="21" t="s">
        <v>111</v>
      </c>
      <c r="B94" s="54" t="s">
        <v>73</v>
      </c>
      <c r="C94" s="23" t="s">
        <v>74</v>
      </c>
      <c r="D94" s="21">
        <v>1985</v>
      </c>
      <c r="E94" s="69">
        <v>50</v>
      </c>
      <c r="F94" s="26">
        <v>250</v>
      </c>
      <c r="G94" s="28" t="s">
        <v>75</v>
      </c>
      <c r="H94" s="28"/>
      <c r="I94" s="28"/>
      <c r="J94" s="26">
        <v>41</v>
      </c>
      <c r="K94" s="36">
        <v>44068</v>
      </c>
      <c r="L94" s="36"/>
      <c r="M94" s="36"/>
      <c r="N94" s="36"/>
      <c r="O94" s="36"/>
      <c r="P94" s="29" t="s">
        <v>36</v>
      </c>
      <c r="Q94" s="29" t="s">
        <v>36</v>
      </c>
      <c r="R94" s="29" t="s">
        <v>36</v>
      </c>
      <c r="S94" s="279"/>
      <c r="T94" s="279"/>
      <c r="U94" s="29" t="s">
        <v>36</v>
      </c>
      <c r="V94" s="29" t="s">
        <v>36</v>
      </c>
      <c r="W94" s="61">
        <v>2013</v>
      </c>
      <c r="X94" s="62">
        <v>3</v>
      </c>
      <c r="Y94" s="164"/>
      <c r="Z94" s="257"/>
      <c r="AA94" s="166"/>
      <c r="AB94" s="185"/>
      <c r="AC94" s="182"/>
      <c r="AD94" s="182"/>
      <c r="AE94" s="182" t="str">
        <f t="shared" si="39"/>
        <v xml:space="preserve"> </v>
      </c>
      <c r="AF94" s="182">
        <f t="shared" si="40"/>
        <v>40</v>
      </c>
      <c r="AG94" s="182" t="str">
        <f t="shared" si="41"/>
        <v xml:space="preserve"> </v>
      </c>
      <c r="AH94" s="182">
        <f t="shared" si="42"/>
        <v>45</v>
      </c>
      <c r="AI94" s="182" t="str">
        <f t="shared" si="43"/>
        <v xml:space="preserve"> </v>
      </c>
      <c r="AJ94" s="182">
        <f t="shared" si="44"/>
        <v>50</v>
      </c>
      <c r="AK94" s="185"/>
      <c r="AL94" s="185"/>
    </row>
    <row r="95" spans="1:38" s="70" customFormat="1" ht="15.75" hidden="1" outlineLevel="3" x14ac:dyDescent="0.2">
      <c r="A95" s="361" t="s">
        <v>77</v>
      </c>
      <c r="B95" s="362"/>
      <c r="C95" s="362"/>
      <c r="D95" s="362"/>
      <c r="E95" s="362"/>
      <c r="F95" s="362"/>
      <c r="G95" s="362"/>
      <c r="H95" s="362"/>
      <c r="I95" s="362"/>
      <c r="J95" s="362"/>
      <c r="K95" s="362"/>
      <c r="L95" s="362"/>
      <c r="M95" s="362"/>
      <c r="N95" s="362"/>
      <c r="O95" s="362"/>
      <c r="P95" s="362"/>
      <c r="Q95" s="362"/>
      <c r="R95" s="362"/>
      <c r="S95" s="362"/>
      <c r="T95" s="362"/>
      <c r="U95" s="362"/>
      <c r="V95" s="362"/>
      <c r="W95" s="362"/>
      <c r="X95" s="362"/>
      <c r="Y95" s="164"/>
      <c r="Z95" s="257"/>
      <c r="AA95" s="166"/>
      <c r="AB95" s="185"/>
      <c r="AC95" s="182"/>
      <c r="AD95" s="182"/>
      <c r="AE95" s="182" t="str">
        <f t="shared" si="39"/>
        <v xml:space="preserve"> </v>
      </c>
      <c r="AF95" s="182">
        <f t="shared" si="40"/>
        <v>2025</v>
      </c>
      <c r="AG95" s="182" t="str">
        <f t="shared" si="41"/>
        <v xml:space="preserve"> </v>
      </c>
      <c r="AH95" s="182">
        <f t="shared" si="42"/>
        <v>2030</v>
      </c>
      <c r="AI95" s="182" t="str">
        <f t="shared" si="43"/>
        <v xml:space="preserve"> </v>
      </c>
      <c r="AJ95" s="182">
        <f t="shared" si="44"/>
        <v>2035</v>
      </c>
      <c r="AK95" s="185"/>
      <c r="AL95" s="185"/>
    </row>
    <row r="96" spans="1:38" s="70" customFormat="1" ht="45" hidden="1" outlineLevel="3" x14ac:dyDescent="0.2">
      <c r="A96" s="21" t="s">
        <v>84</v>
      </c>
      <c r="B96" s="54" t="s">
        <v>112</v>
      </c>
      <c r="C96" s="23" t="s">
        <v>113</v>
      </c>
      <c r="D96" s="21">
        <v>1985</v>
      </c>
      <c r="E96" s="69">
        <v>100</v>
      </c>
      <c r="F96" s="68" t="s">
        <v>80</v>
      </c>
      <c r="G96" s="28" t="s">
        <v>81</v>
      </c>
      <c r="H96" s="28"/>
      <c r="I96" s="28"/>
      <c r="J96" s="26">
        <v>1791</v>
      </c>
      <c r="K96" s="36">
        <v>47113</v>
      </c>
      <c r="L96" s="36"/>
      <c r="M96" s="36"/>
      <c r="N96" s="36"/>
      <c r="O96" s="36"/>
      <c r="P96" s="29" t="s">
        <v>36</v>
      </c>
      <c r="Q96" s="29" t="s">
        <v>36</v>
      </c>
      <c r="R96" s="29" t="s">
        <v>36</v>
      </c>
      <c r="S96" s="279"/>
      <c r="T96" s="279"/>
      <c r="U96" s="29" t="s">
        <v>36</v>
      </c>
      <c r="V96" s="29" t="s">
        <v>36</v>
      </c>
      <c r="W96" s="65" t="s">
        <v>114</v>
      </c>
      <c r="X96" s="71">
        <v>2</v>
      </c>
      <c r="Y96" s="164"/>
      <c r="Z96" s="257"/>
      <c r="AA96" s="166"/>
      <c r="AB96" s="185"/>
      <c r="AC96" s="182"/>
      <c r="AD96" s="182"/>
      <c r="AE96" s="182" t="str">
        <f t="shared" si="39"/>
        <v xml:space="preserve"> </v>
      </c>
      <c r="AF96" s="182">
        <f t="shared" si="40"/>
        <v>40</v>
      </c>
      <c r="AG96" s="182" t="str">
        <f t="shared" si="41"/>
        <v xml:space="preserve"> </v>
      </c>
      <c r="AH96" s="182">
        <f t="shared" si="42"/>
        <v>45</v>
      </c>
      <c r="AI96" s="182" t="str">
        <f t="shared" si="43"/>
        <v xml:space="preserve"> </v>
      </c>
      <c r="AJ96" s="182">
        <f t="shared" si="44"/>
        <v>50</v>
      </c>
      <c r="AK96" s="185"/>
      <c r="AL96" s="185"/>
    </row>
    <row r="97" spans="1:38" s="70" customFormat="1" ht="45" hidden="1" outlineLevel="3" x14ac:dyDescent="0.2">
      <c r="A97" s="21" t="s">
        <v>115</v>
      </c>
      <c r="B97" s="54" t="s">
        <v>112</v>
      </c>
      <c r="C97" s="23" t="s">
        <v>113</v>
      </c>
      <c r="D97" s="21">
        <v>1986</v>
      </c>
      <c r="E97" s="69">
        <v>100</v>
      </c>
      <c r="F97" s="68" t="s">
        <v>80</v>
      </c>
      <c r="G97" s="28" t="s">
        <v>81</v>
      </c>
      <c r="H97" s="28"/>
      <c r="I97" s="28"/>
      <c r="J97" s="26">
        <v>2726</v>
      </c>
      <c r="K97" s="36">
        <v>47770</v>
      </c>
      <c r="L97" s="36"/>
      <c r="M97" s="36"/>
      <c r="N97" s="36"/>
      <c r="O97" s="36"/>
      <c r="P97" s="29" t="s">
        <v>36</v>
      </c>
      <c r="Q97" s="29" t="s">
        <v>36</v>
      </c>
      <c r="R97" s="29" t="s">
        <v>36</v>
      </c>
      <c r="S97" s="279"/>
      <c r="T97" s="279"/>
      <c r="U97" s="29" t="s">
        <v>36</v>
      </c>
      <c r="V97" s="29" t="s">
        <v>36</v>
      </c>
      <c r="W97" s="65" t="s">
        <v>116</v>
      </c>
      <c r="X97" s="71">
        <v>1</v>
      </c>
      <c r="Y97" s="164"/>
      <c r="Z97" s="257"/>
      <c r="AA97" s="166"/>
      <c r="AB97" s="185"/>
      <c r="AC97" s="182"/>
      <c r="AD97" s="182"/>
      <c r="AE97" s="182" t="str">
        <f t="shared" si="39"/>
        <v xml:space="preserve"> </v>
      </c>
      <c r="AF97" s="182">
        <f t="shared" si="40"/>
        <v>39</v>
      </c>
      <c r="AG97" s="182" t="str">
        <f t="shared" si="41"/>
        <v xml:space="preserve"> </v>
      </c>
      <c r="AH97" s="182">
        <f t="shared" si="42"/>
        <v>44</v>
      </c>
      <c r="AI97" s="182" t="str">
        <f t="shared" si="43"/>
        <v xml:space="preserve"> </v>
      </c>
      <c r="AJ97" s="182">
        <f t="shared" si="44"/>
        <v>49</v>
      </c>
      <c r="AK97" s="185"/>
      <c r="AL97" s="185"/>
    </row>
    <row r="98" spans="1:38" s="6" customFormat="1" ht="15.6" customHeight="1" collapsed="1" x14ac:dyDescent="0.2">
      <c r="A98" s="311" t="s">
        <v>117</v>
      </c>
      <c r="B98" s="312"/>
      <c r="C98" s="312"/>
      <c r="D98" s="312"/>
      <c r="E98" s="312"/>
      <c r="F98" s="312"/>
      <c r="G98" s="312"/>
      <c r="H98" s="312"/>
      <c r="I98" s="312"/>
      <c r="J98" s="312"/>
      <c r="K98" s="312"/>
      <c r="L98" s="312"/>
      <c r="M98" s="312"/>
      <c r="N98" s="312"/>
      <c r="O98" s="312"/>
      <c r="P98" s="312"/>
      <c r="Q98" s="312"/>
      <c r="R98" s="312"/>
      <c r="S98" s="312"/>
      <c r="T98" s="312"/>
      <c r="U98" s="312"/>
      <c r="V98" s="312"/>
      <c r="W98" s="312"/>
      <c r="X98" s="312"/>
      <c r="Y98" s="312"/>
      <c r="Z98" s="312"/>
      <c r="AA98" s="9"/>
      <c r="AB98" s="180"/>
      <c r="AC98" s="182"/>
      <c r="AD98" s="182"/>
      <c r="AE98" s="182" t="str">
        <f t="shared" si="39"/>
        <v xml:space="preserve"> </v>
      </c>
      <c r="AF98" s="182"/>
      <c r="AG98" s="182"/>
      <c r="AH98" s="182"/>
      <c r="AI98" s="182"/>
      <c r="AJ98" s="182"/>
      <c r="AK98" s="180"/>
      <c r="AL98" s="180"/>
    </row>
    <row r="99" spans="1:38" s="6" customFormat="1" ht="15.6" customHeight="1" x14ac:dyDescent="0.2">
      <c r="A99" s="331" t="s">
        <v>32</v>
      </c>
      <c r="B99" s="332"/>
      <c r="C99" s="332"/>
      <c r="D99" s="332"/>
      <c r="E99" s="332"/>
      <c r="F99" s="332"/>
      <c r="G99" s="332"/>
      <c r="H99" s="332"/>
      <c r="I99" s="332"/>
      <c r="J99" s="332"/>
      <c r="K99" s="332"/>
      <c r="L99" s="332"/>
      <c r="M99" s="332"/>
      <c r="N99" s="332"/>
      <c r="O99" s="332"/>
      <c r="P99" s="332"/>
      <c r="Q99" s="332"/>
      <c r="R99" s="332"/>
      <c r="S99" s="332"/>
      <c r="T99" s="332"/>
      <c r="U99" s="332"/>
      <c r="V99" s="332"/>
      <c r="W99" s="332"/>
      <c r="X99" s="332"/>
      <c r="Y99" s="332"/>
      <c r="Z99" s="332"/>
      <c r="AA99" s="9"/>
      <c r="AB99" s="180"/>
      <c r="AC99" s="182"/>
      <c r="AD99" s="182"/>
      <c r="AE99" s="182" t="str">
        <f t="shared" si="39"/>
        <v xml:space="preserve"> </v>
      </c>
      <c r="AF99" s="182"/>
      <c r="AG99" s="182"/>
      <c r="AH99" s="182"/>
      <c r="AI99" s="182"/>
      <c r="AJ99" s="182"/>
      <c r="AK99" s="180"/>
      <c r="AL99" s="180"/>
    </row>
    <row r="100" spans="1:38" s="6" customFormat="1" ht="15.75" x14ac:dyDescent="0.25">
      <c r="A100" s="72">
        <v>1</v>
      </c>
      <c r="B100" s="54" t="s">
        <v>118</v>
      </c>
      <c r="C100" s="23" t="s">
        <v>119</v>
      </c>
      <c r="D100" s="24">
        <v>1980</v>
      </c>
      <c r="E100" s="69">
        <v>25</v>
      </c>
      <c r="F100" s="26">
        <v>90</v>
      </c>
      <c r="G100" s="28" t="s">
        <v>88</v>
      </c>
      <c r="H100" s="28">
        <v>90280</v>
      </c>
      <c r="I100" s="28">
        <v>90920</v>
      </c>
      <c r="J100" s="26">
        <v>1105</v>
      </c>
      <c r="K100" s="27">
        <f>I100+J100</f>
        <v>92025</v>
      </c>
      <c r="L100" s="27">
        <f>K100-I100</f>
        <v>1105</v>
      </c>
      <c r="M100" s="27">
        <v>93130</v>
      </c>
      <c r="N100" s="27">
        <v>1144</v>
      </c>
      <c r="O100" s="27">
        <v>94649</v>
      </c>
      <c r="P100" s="28" t="s">
        <v>88</v>
      </c>
      <c r="Q100" s="29">
        <v>132</v>
      </c>
      <c r="R100" s="26">
        <v>134</v>
      </c>
      <c r="S100" s="26">
        <v>5</v>
      </c>
      <c r="T100" s="26">
        <v>144</v>
      </c>
      <c r="U100" s="29" t="s">
        <v>36</v>
      </c>
      <c r="V100" s="29" t="s">
        <v>36</v>
      </c>
      <c r="W100" s="29" t="s">
        <v>36</v>
      </c>
      <c r="X100" s="30" t="s">
        <v>36</v>
      </c>
      <c r="Y100" s="163">
        <f>O100/330000*100</f>
        <v>28.681515151515153</v>
      </c>
      <c r="Z100" s="345">
        <f>(Y100*E100+Y101*E101+Y102*E102+Y103*E103+Y104*E104)/SUM(E100:E104)</f>
        <v>70.235390749601279</v>
      </c>
      <c r="AA100" s="339">
        <f>SQRT((0.65*Z100/100)^2+(0.35*Z106/100)^2)</f>
        <v>0.48421938557876792</v>
      </c>
      <c r="AB100" s="182"/>
      <c r="AC100" s="182"/>
      <c r="AD100" s="182"/>
      <c r="AE100" s="182" t="str">
        <f t="shared" si="39"/>
        <v xml:space="preserve"> </v>
      </c>
      <c r="AF100" s="182">
        <f>$AE$10-D100</f>
        <v>45</v>
      </c>
      <c r="AG100" s="182" t="str">
        <f>IF(AND(AB100&lt;=2030,2025&lt;=AB100),E100," ")</f>
        <v xml:space="preserve"> </v>
      </c>
      <c r="AH100" s="182">
        <f>$AG$10-D100</f>
        <v>50</v>
      </c>
      <c r="AI100" s="182" t="str">
        <f>IF(AND(AB100&lt;=2035,2030&lt;=AB100),E100," ")</f>
        <v xml:space="preserve"> </v>
      </c>
      <c r="AJ100" s="182">
        <f>$AI$10-D100</f>
        <v>55</v>
      </c>
      <c r="AK100" s="180"/>
      <c r="AL100" s="180"/>
    </row>
    <row r="101" spans="1:38" s="6" customFormat="1" ht="15.75" x14ac:dyDescent="0.25">
      <c r="A101" s="72">
        <v>2</v>
      </c>
      <c r="B101" s="54" t="s">
        <v>95</v>
      </c>
      <c r="C101" s="23" t="s">
        <v>39</v>
      </c>
      <c r="D101" s="35">
        <v>1967</v>
      </c>
      <c r="E101" s="69">
        <v>60</v>
      </c>
      <c r="F101" s="26">
        <v>90</v>
      </c>
      <c r="G101" s="28">
        <v>270000</v>
      </c>
      <c r="H101" s="28">
        <v>245895</v>
      </c>
      <c r="I101" s="28">
        <v>252504</v>
      </c>
      <c r="J101" s="26">
        <v>2053</v>
      </c>
      <c r="K101" s="27">
        <f>I101+J101</f>
        <v>254557</v>
      </c>
      <c r="L101" s="27">
        <f>K101-I101</f>
        <v>2053</v>
      </c>
      <c r="M101" s="27">
        <v>256610</v>
      </c>
      <c r="N101" s="27">
        <v>2670</v>
      </c>
      <c r="O101" s="27">
        <v>263402</v>
      </c>
      <c r="P101" s="29">
        <v>900</v>
      </c>
      <c r="Q101" s="29">
        <v>281</v>
      </c>
      <c r="R101" s="26">
        <v>284</v>
      </c>
      <c r="S101" s="26">
        <v>4</v>
      </c>
      <c r="T101" s="26">
        <v>295</v>
      </c>
      <c r="U101" s="29" t="s">
        <v>36</v>
      </c>
      <c r="V101" s="29" t="s">
        <v>36</v>
      </c>
      <c r="W101" s="29" t="s">
        <v>36</v>
      </c>
      <c r="X101" s="30" t="s">
        <v>36</v>
      </c>
      <c r="Y101" s="173">
        <f>O101/G101*100</f>
        <v>97.556296296296296</v>
      </c>
      <c r="Z101" s="346"/>
      <c r="AA101" s="349"/>
      <c r="AB101" s="182">
        <f>(G101-K101)/L101+2011</f>
        <v>2018.5221626887483</v>
      </c>
      <c r="AC101" s="182" t="str">
        <f>IF(AB101&lt;=2015,E101," ")</f>
        <v xml:space="preserve"> </v>
      </c>
      <c r="AD101" s="182">
        <f>IF(AND(AB101&lt;=2020,2015&lt;=AB101),E101," ")</f>
        <v>60</v>
      </c>
      <c r="AE101" s="182" t="str">
        <f t="shared" si="39"/>
        <v xml:space="preserve"> </v>
      </c>
      <c r="AF101" s="182">
        <f>$AE$10-D101</f>
        <v>58</v>
      </c>
      <c r="AG101" s="182" t="str">
        <f>IF(AND(AB101&lt;=2030,2025&lt;=AB101),E101," ")</f>
        <v xml:space="preserve"> </v>
      </c>
      <c r="AH101" s="182">
        <f>$AG$10-D101</f>
        <v>63</v>
      </c>
      <c r="AI101" s="182" t="str">
        <f>IF(AND(AB101&lt;=2035,2030&lt;=AB101),E101," ")</f>
        <v xml:space="preserve"> </v>
      </c>
      <c r="AJ101" s="182">
        <f>$AI$10-D101</f>
        <v>68</v>
      </c>
      <c r="AK101" s="180"/>
      <c r="AL101" s="180"/>
    </row>
    <row r="102" spans="1:38" s="6" customFormat="1" ht="15.75" x14ac:dyDescent="0.25">
      <c r="A102" s="72">
        <v>3</v>
      </c>
      <c r="B102" s="54" t="s">
        <v>95</v>
      </c>
      <c r="C102" s="23" t="s">
        <v>39</v>
      </c>
      <c r="D102" s="35">
        <v>1968</v>
      </c>
      <c r="E102" s="69">
        <v>60</v>
      </c>
      <c r="F102" s="26">
        <v>90</v>
      </c>
      <c r="G102" s="28">
        <v>270000</v>
      </c>
      <c r="H102" s="28">
        <v>254537</v>
      </c>
      <c r="I102" s="28">
        <v>256243</v>
      </c>
      <c r="J102" s="26">
        <v>6252</v>
      </c>
      <c r="K102" s="27">
        <f>I102+J102</f>
        <v>262495</v>
      </c>
      <c r="L102" s="27">
        <f>K102-I102</f>
        <v>6252</v>
      </c>
      <c r="M102" s="27">
        <v>268747</v>
      </c>
      <c r="N102" s="27">
        <v>430</v>
      </c>
      <c r="O102" s="27">
        <v>265820</v>
      </c>
      <c r="P102" s="29">
        <v>900</v>
      </c>
      <c r="Q102" s="29">
        <v>457</v>
      </c>
      <c r="R102" s="26">
        <v>463</v>
      </c>
      <c r="S102" s="26">
        <v>2</v>
      </c>
      <c r="T102" s="26">
        <v>470</v>
      </c>
      <c r="U102" s="29" t="s">
        <v>36</v>
      </c>
      <c r="V102" s="29" t="s">
        <v>36</v>
      </c>
      <c r="W102" s="29" t="s">
        <v>36</v>
      </c>
      <c r="X102" s="30" t="s">
        <v>36</v>
      </c>
      <c r="Y102" s="173">
        <f t="shared" ref="Y102:Y103" si="45">O102/G102*100</f>
        <v>98.451851851851856</v>
      </c>
      <c r="Z102" s="346"/>
      <c r="AA102" s="349"/>
      <c r="AB102" s="182">
        <f>(330000-K102)/L102+2011</f>
        <v>2021.7973448496482</v>
      </c>
      <c r="AC102" s="182" t="str">
        <f>IF(AB102&lt;=2015,E102," ")</f>
        <v xml:space="preserve"> </v>
      </c>
      <c r="AD102" s="182" t="str">
        <f>IF(AND(AB102&lt;=2020,2015&lt;=AB102),E102," ")</f>
        <v xml:space="preserve"> </v>
      </c>
      <c r="AE102" s="182">
        <f t="shared" si="39"/>
        <v>60</v>
      </c>
      <c r="AF102" s="182">
        <f>$AE$10-D102</f>
        <v>57</v>
      </c>
      <c r="AG102" s="182" t="str">
        <f>IF(AND(AB102&lt;=2030,2025&lt;=AB102),E102," ")</f>
        <v xml:space="preserve"> </v>
      </c>
      <c r="AH102" s="182">
        <f>$AG$10-D102</f>
        <v>62</v>
      </c>
      <c r="AI102" s="182" t="str">
        <f>IF(AND(AB102&lt;=2035,2030&lt;=AB102),E102," ")</f>
        <v xml:space="preserve"> </v>
      </c>
      <c r="AJ102" s="182">
        <f>$AI$10-D102</f>
        <v>67</v>
      </c>
      <c r="AK102" s="180"/>
      <c r="AL102" s="180"/>
    </row>
    <row r="103" spans="1:38" s="6" customFormat="1" ht="15.75" x14ac:dyDescent="0.25">
      <c r="A103" s="72">
        <v>4</v>
      </c>
      <c r="B103" s="54" t="s">
        <v>95</v>
      </c>
      <c r="C103" s="23" t="s">
        <v>39</v>
      </c>
      <c r="D103" s="24">
        <v>1974</v>
      </c>
      <c r="E103" s="69">
        <v>60</v>
      </c>
      <c r="F103" s="26">
        <v>90</v>
      </c>
      <c r="G103" s="28">
        <v>270000</v>
      </c>
      <c r="H103" s="28">
        <v>192081</v>
      </c>
      <c r="I103" s="28">
        <v>192664</v>
      </c>
      <c r="J103" s="26">
        <v>732</v>
      </c>
      <c r="K103" s="27">
        <f>I103+J103</f>
        <v>193396</v>
      </c>
      <c r="L103" s="27">
        <f>K103-I103</f>
        <v>732</v>
      </c>
      <c r="M103" s="27">
        <v>194128</v>
      </c>
      <c r="N103" s="27">
        <v>8121</v>
      </c>
      <c r="O103" s="27">
        <v>202490</v>
      </c>
      <c r="P103" s="29">
        <v>900</v>
      </c>
      <c r="Q103" s="29">
        <v>204</v>
      </c>
      <c r="R103" s="26">
        <v>208</v>
      </c>
      <c r="S103" s="26">
        <v>3</v>
      </c>
      <c r="T103" s="26">
        <v>214</v>
      </c>
      <c r="U103" s="29" t="s">
        <v>36</v>
      </c>
      <c r="V103" s="29" t="s">
        <v>36</v>
      </c>
      <c r="W103" s="29" t="s">
        <v>36</v>
      </c>
      <c r="X103" s="30" t="s">
        <v>36</v>
      </c>
      <c r="Y103" s="173">
        <f t="shared" si="45"/>
        <v>74.996296296296293</v>
      </c>
      <c r="Z103" s="346"/>
      <c r="AA103" s="349"/>
      <c r="AB103" s="182">
        <f>(G103-K103)/L103+2011</f>
        <v>2115.6502732240438</v>
      </c>
      <c r="AC103" s="182" t="str">
        <f>IF(AB103&lt;=2015,E103," ")</f>
        <v xml:space="preserve"> </v>
      </c>
      <c r="AD103" s="182" t="str">
        <f>IF(AND(AB103&lt;=2020,2015&lt;=AB103),E103," ")</f>
        <v xml:space="preserve"> </v>
      </c>
      <c r="AE103" s="182" t="str">
        <f t="shared" si="39"/>
        <v xml:space="preserve"> </v>
      </c>
      <c r="AF103" s="182">
        <f>$AE$10-D103</f>
        <v>51</v>
      </c>
      <c r="AG103" s="182" t="str">
        <f>IF(AND(AB103&lt;=2030,2025&lt;=AB103),E103," ")</f>
        <v xml:space="preserve"> </v>
      </c>
      <c r="AH103" s="182">
        <f>$AG$10-D103</f>
        <v>56</v>
      </c>
      <c r="AI103" s="182" t="str">
        <f>IF(AND(AB103&lt;=2035,2030&lt;=AB103),E103," ")</f>
        <v xml:space="preserve"> </v>
      </c>
      <c r="AJ103" s="182">
        <f>$AI$10-D103</f>
        <v>61</v>
      </c>
      <c r="AK103" s="180"/>
      <c r="AL103" s="180"/>
    </row>
    <row r="104" spans="1:38" s="6" customFormat="1" ht="15.75" x14ac:dyDescent="0.25">
      <c r="A104" s="72">
        <v>5</v>
      </c>
      <c r="B104" s="54" t="s">
        <v>120</v>
      </c>
      <c r="C104" s="23" t="s">
        <v>39</v>
      </c>
      <c r="D104" s="32">
        <v>1987</v>
      </c>
      <c r="E104" s="69">
        <v>80</v>
      </c>
      <c r="F104" s="26">
        <v>130</v>
      </c>
      <c r="G104" s="28">
        <v>220000</v>
      </c>
      <c r="H104" s="28">
        <v>74630</v>
      </c>
      <c r="I104" s="28">
        <v>77274</v>
      </c>
      <c r="J104" s="26">
        <v>2375</v>
      </c>
      <c r="K104" s="27">
        <f>I104+J104</f>
        <v>79649</v>
      </c>
      <c r="L104" s="27">
        <f>K104-I104</f>
        <v>2375</v>
      </c>
      <c r="M104" s="27">
        <v>82024</v>
      </c>
      <c r="N104" s="27">
        <v>2045</v>
      </c>
      <c r="O104" s="27">
        <v>83594</v>
      </c>
      <c r="P104" s="29">
        <v>600</v>
      </c>
      <c r="Q104" s="29">
        <v>115</v>
      </c>
      <c r="R104" s="26">
        <v>117</v>
      </c>
      <c r="S104" s="26">
        <v>1</v>
      </c>
      <c r="T104" s="26">
        <v>120</v>
      </c>
      <c r="U104" s="29" t="s">
        <v>36</v>
      </c>
      <c r="V104" s="29" t="s">
        <v>36</v>
      </c>
      <c r="W104" s="29" t="s">
        <v>36</v>
      </c>
      <c r="X104" s="30" t="s">
        <v>36</v>
      </c>
      <c r="Y104" s="163">
        <f>O104/G104*100</f>
        <v>37.99727272727273</v>
      </c>
      <c r="Z104" s="347"/>
      <c r="AA104" s="349"/>
      <c r="AB104" s="182">
        <f>(G104-K104)/L104+2011</f>
        <v>2070.095157894737</v>
      </c>
      <c r="AC104" s="182" t="str">
        <f>IF(AB104&lt;=2015,E104," ")</f>
        <v xml:space="preserve"> </v>
      </c>
      <c r="AD104" s="182" t="str">
        <f>IF(AND(AB104&lt;=2020,2015&lt;=AB104),E104," ")</f>
        <v xml:space="preserve"> </v>
      </c>
      <c r="AE104" s="182" t="str">
        <f t="shared" si="39"/>
        <v xml:space="preserve"> </v>
      </c>
      <c r="AF104" s="182">
        <f>$AE$10-D104</f>
        <v>38</v>
      </c>
      <c r="AG104" s="182" t="str">
        <f>IF(AND(AB104&lt;=2030,2025&lt;=AB104),E104," ")</f>
        <v xml:space="preserve"> </v>
      </c>
      <c r="AH104" s="182">
        <f>$AG$10-D104</f>
        <v>43</v>
      </c>
      <c r="AI104" s="182" t="str">
        <f>IF(AND(AB104&lt;=2035,2030&lt;=AB104),E104," ")</f>
        <v xml:space="preserve"> </v>
      </c>
      <c r="AJ104" s="182">
        <f>$AI$10-D104</f>
        <v>48</v>
      </c>
      <c r="AK104" s="180"/>
      <c r="AL104" s="180"/>
    </row>
    <row r="105" spans="1:38" s="6" customFormat="1" ht="15.75" x14ac:dyDescent="0.2">
      <c r="A105" s="361" t="s">
        <v>52</v>
      </c>
      <c r="B105" s="362"/>
      <c r="C105" s="362"/>
      <c r="D105" s="362"/>
      <c r="E105" s="362"/>
      <c r="F105" s="362"/>
      <c r="G105" s="362"/>
      <c r="H105" s="362"/>
      <c r="I105" s="362"/>
      <c r="J105" s="362"/>
      <c r="K105" s="362"/>
      <c r="L105" s="362"/>
      <c r="M105" s="362"/>
      <c r="N105" s="362"/>
      <c r="O105" s="362"/>
      <c r="P105" s="362"/>
      <c r="Q105" s="362"/>
      <c r="R105" s="362"/>
      <c r="S105" s="362"/>
      <c r="T105" s="362"/>
      <c r="U105" s="362"/>
      <c r="V105" s="362"/>
      <c r="W105" s="362"/>
      <c r="X105" s="362"/>
      <c r="Y105" s="362"/>
      <c r="Z105" s="362"/>
      <c r="AA105" s="349"/>
      <c r="AB105" s="182"/>
      <c r="AC105" s="182"/>
      <c r="AD105" s="182"/>
      <c r="AE105" s="182" t="str">
        <f t="shared" si="39"/>
        <v xml:space="preserve"> </v>
      </c>
      <c r="AF105" s="182"/>
      <c r="AG105" s="182"/>
      <c r="AH105" s="182"/>
      <c r="AI105" s="182"/>
      <c r="AJ105" s="182"/>
      <c r="AK105" s="180"/>
      <c r="AL105" s="180"/>
    </row>
    <row r="106" spans="1:38" s="6" customFormat="1" ht="15.75" x14ac:dyDescent="0.25">
      <c r="A106" s="72">
        <v>1</v>
      </c>
      <c r="B106" s="54" t="s">
        <v>121</v>
      </c>
      <c r="C106" s="23" t="s">
        <v>58</v>
      </c>
      <c r="D106" s="35">
        <v>1965</v>
      </c>
      <c r="E106" s="28">
        <v>220</v>
      </c>
      <c r="F106" s="26">
        <v>100</v>
      </c>
      <c r="G106" s="28">
        <v>300000</v>
      </c>
      <c r="H106" s="28">
        <v>177667</v>
      </c>
      <c r="I106" s="28">
        <v>177667</v>
      </c>
      <c r="J106" s="26">
        <v>0</v>
      </c>
      <c r="K106" s="27">
        <f t="shared" ref="K106:K114" si="46">I106+J106</f>
        <v>177667</v>
      </c>
      <c r="L106" s="27"/>
      <c r="M106" s="27">
        <v>177667</v>
      </c>
      <c r="N106" s="27"/>
      <c r="O106" s="27">
        <v>177667</v>
      </c>
      <c r="P106" s="29" t="s">
        <v>36</v>
      </c>
      <c r="Q106" s="29" t="s">
        <v>36</v>
      </c>
      <c r="R106" s="29" t="s">
        <v>36</v>
      </c>
      <c r="S106" s="279"/>
      <c r="T106" s="279">
        <v>327</v>
      </c>
      <c r="U106" s="29" t="s">
        <v>36</v>
      </c>
      <c r="V106" s="29" t="s">
        <v>36</v>
      </c>
      <c r="W106" s="29" t="s">
        <v>36</v>
      </c>
      <c r="X106" s="30" t="s">
        <v>36</v>
      </c>
      <c r="Y106" s="163">
        <f>O106/G106*100</f>
        <v>59.222333333333331</v>
      </c>
      <c r="Z106" s="345">
        <f>(Y106*E106+Y107*E107+Y108*E108+Y109*E109+Y110*E110+Y111*E111+Y112*E112+Y113*E113+Y114*E114)/SUM(E106:E114)</f>
        <v>46.113202380952387</v>
      </c>
      <c r="AA106" s="349"/>
      <c r="AB106" s="182"/>
      <c r="AC106" s="182"/>
      <c r="AD106" s="182"/>
      <c r="AE106" s="182" t="str">
        <f t="shared" si="39"/>
        <v xml:space="preserve"> </v>
      </c>
      <c r="AF106" s="182">
        <f t="shared" ref="AF106:AF114" si="47">$AE$10-D106</f>
        <v>60</v>
      </c>
      <c r="AG106" s="182" t="str">
        <f t="shared" ref="AG106:AG114" si="48">IF(AND(AB106&lt;=2030,2025&lt;=AB106),E106," ")</f>
        <v xml:space="preserve"> </v>
      </c>
      <c r="AH106" s="182">
        <f t="shared" ref="AH106:AH114" si="49">$AG$10-D106</f>
        <v>65</v>
      </c>
      <c r="AI106" s="182" t="str">
        <f t="shared" ref="AI106:AI114" si="50">IF(AND(AB106&lt;=2035,2030&lt;=AB106),E106," ")</f>
        <v xml:space="preserve"> </v>
      </c>
      <c r="AJ106" s="182">
        <f t="shared" ref="AJ106:AJ114" si="51">$AI$10-D106</f>
        <v>70</v>
      </c>
      <c r="AK106" s="180"/>
      <c r="AL106" s="180"/>
    </row>
    <row r="107" spans="1:38" s="6" customFormat="1" ht="15.75" x14ac:dyDescent="0.25">
      <c r="A107" s="72">
        <v>2</v>
      </c>
      <c r="B107" s="54" t="s">
        <v>121</v>
      </c>
      <c r="C107" s="23" t="s">
        <v>58</v>
      </c>
      <c r="D107" s="32">
        <v>1989</v>
      </c>
      <c r="E107" s="28">
        <v>220</v>
      </c>
      <c r="F107" s="26">
        <v>100</v>
      </c>
      <c r="G107" s="28">
        <v>300000</v>
      </c>
      <c r="H107" s="28">
        <v>219810</v>
      </c>
      <c r="I107" s="28">
        <v>226221</v>
      </c>
      <c r="J107" s="26">
        <v>3126</v>
      </c>
      <c r="K107" s="27">
        <f t="shared" si="46"/>
        <v>229347</v>
      </c>
      <c r="L107" s="27"/>
      <c r="M107" s="27">
        <v>232473</v>
      </c>
      <c r="N107" s="27">
        <v>3947</v>
      </c>
      <c r="O107" s="27">
        <v>240056</v>
      </c>
      <c r="P107" s="29" t="s">
        <v>36</v>
      </c>
      <c r="Q107" s="29" t="s">
        <v>36</v>
      </c>
      <c r="R107" s="29" t="s">
        <v>36</v>
      </c>
      <c r="S107" s="279">
        <v>7</v>
      </c>
      <c r="T107" s="279">
        <v>149</v>
      </c>
      <c r="U107" s="29" t="s">
        <v>36</v>
      </c>
      <c r="V107" s="29" t="s">
        <v>36</v>
      </c>
      <c r="W107" s="29" t="s">
        <v>36</v>
      </c>
      <c r="X107" s="30" t="s">
        <v>36</v>
      </c>
      <c r="Y107" s="163">
        <f t="shared" ref="Y107:Y114" si="52">O107/G107*100</f>
        <v>80.018666666666675</v>
      </c>
      <c r="Z107" s="346"/>
      <c r="AA107" s="349"/>
      <c r="AB107" s="182"/>
      <c r="AC107" s="182"/>
      <c r="AD107" s="182"/>
      <c r="AE107" s="182" t="str">
        <f t="shared" si="39"/>
        <v xml:space="preserve"> </v>
      </c>
      <c r="AF107" s="182">
        <f t="shared" si="47"/>
        <v>36</v>
      </c>
      <c r="AG107" s="182" t="str">
        <f t="shared" si="48"/>
        <v xml:space="preserve"> </v>
      </c>
      <c r="AH107" s="182">
        <f t="shared" si="49"/>
        <v>41</v>
      </c>
      <c r="AI107" s="182" t="str">
        <f t="shared" si="50"/>
        <v xml:space="preserve"> </v>
      </c>
      <c r="AJ107" s="182">
        <f t="shared" si="51"/>
        <v>46</v>
      </c>
      <c r="AK107" s="180"/>
      <c r="AL107" s="180"/>
    </row>
    <row r="108" spans="1:38" s="6" customFormat="1" ht="15.75" x14ac:dyDescent="0.25">
      <c r="A108" s="72">
        <v>3</v>
      </c>
      <c r="B108" s="54" t="s">
        <v>122</v>
      </c>
      <c r="C108" s="23" t="s">
        <v>58</v>
      </c>
      <c r="D108" s="32">
        <v>1990</v>
      </c>
      <c r="E108" s="28">
        <v>220</v>
      </c>
      <c r="F108" s="26">
        <v>100</v>
      </c>
      <c r="G108" s="28">
        <v>300000</v>
      </c>
      <c r="H108" s="28">
        <v>76262</v>
      </c>
      <c r="I108" s="28">
        <v>76562</v>
      </c>
      <c r="J108" s="26">
        <v>3024</v>
      </c>
      <c r="K108" s="27">
        <f t="shared" si="46"/>
        <v>79586</v>
      </c>
      <c r="L108" s="27"/>
      <c r="M108" s="27">
        <v>82610</v>
      </c>
      <c r="N108" s="27">
        <v>162</v>
      </c>
      <c r="O108" s="27">
        <v>81835</v>
      </c>
      <c r="P108" s="29" t="s">
        <v>36</v>
      </c>
      <c r="Q108" s="29" t="s">
        <v>36</v>
      </c>
      <c r="R108" s="29" t="s">
        <v>36</v>
      </c>
      <c r="S108" s="279">
        <v>1</v>
      </c>
      <c r="T108" s="279">
        <v>109</v>
      </c>
      <c r="U108" s="29" t="s">
        <v>36</v>
      </c>
      <c r="V108" s="29" t="s">
        <v>36</v>
      </c>
      <c r="W108" s="29" t="s">
        <v>36</v>
      </c>
      <c r="X108" s="30" t="s">
        <v>36</v>
      </c>
      <c r="Y108" s="163">
        <f t="shared" si="52"/>
        <v>27.278333333333332</v>
      </c>
      <c r="Z108" s="346"/>
      <c r="AA108" s="349"/>
      <c r="AB108" s="182"/>
      <c r="AC108" s="182"/>
      <c r="AD108" s="182"/>
      <c r="AE108" s="182" t="str">
        <f t="shared" si="39"/>
        <v xml:space="preserve"> </v>
      </c>
      <c r="AF108" s="182">
        <f t="shared" si="47"/>
        <v>35</v>
      </c>
      <c r="AG108" s="182" t="str">
        <f t="shared" si="48"/>
        <v xml:space="preserve"> </v>
      </c>
      <c r="AH108" s="182">
        <f t="shared" si="49"/>
        <v>40</v>
      </c>
      <c r="AI108" s="182" t="str">
        <f t="shared" si="50"/>
        <v xml:space="preserve"> </v>
      </c>
      <c r="AJ108" s="182">
        <f t="shared" si="51"/>
        <v>45</v>
      </c>
      <c r="AK108" s="180"/>
      <c r="AL108" s="180"/>
    </row>
    <row r="109" spans="1:38" s="6" customFormat="1" ht="15.75" x14ac:dyDescent="0.25">
      <c r="A109" s="72">
        <v>4</v>
      </c>
      <c r="B109" s="54" t="s">
        <v>122</v>
      </c>
      <c r="C109" s="23" t="s">
        <v>58</v>
      </c>
      <c r="D109" s="49">
        <v>1992</v>
      </c>
      <c r="E109" s="28">
        <v>220</v>
      </c>
      <c r="F109" s="26">
        <v>100</v>
      </c>
      <c r="G109" s="28">
        <v>300000</v>
      </c>
      <c r="H109" s="28">
        <v>60120</v>
      </c>
      <c r="I109" s="28">
        <v>60120</v>
      </c>
      <c r="J109" s="26">
        <v>313</v>
      </c>
      <c r="K109" s="27">
        <f t="shared" si="46"/>
        <v>60433</v>
      </c>
      <c r="L109" s="27"/>
      <c r="M109" s="27">
        <v>60746</v>
      </c>
      <c r="N109" s="27"/>
      <c r="O109" s="27">
        <v>60503</v>
      </c>
      <c r="P109" s="29" t="s">
        <v>36</v>
      </c>
      <c r="Q109" s="29" t="s">
        <v>36</v>
      </c>
      <c r="R109" s="29" t="s">
        <v>36</v>
      </c>
      <c r="S109" s="279"/>
      <c r="T109" s="279">
        <v>103</v>
      </c>
      <c r="U109" s="29" t="s">
        <v>36</v>
      </c>
      <c r="V109" s="29" t="s">
        <v>36</v>
      </c>
      <c r="W109" s="29" t="s">
        <v>36</v>
      </c>
      <c r="X109" s="30" t="s">
        <v>36</v>
      </c>
      <c r="Y109" s="163">
        <f t="shared" si="52"/>
        <v>20.167666666666666</v>
      </c>
      <c r="Z109" s="346"/>
      <c r="AA109" s="349"/>
      <c r="AB109" s="182"/>
      <c r="AC109" s="182"/>
      <c r="AD109" s="182"/>
      <c r="AE109" s="182" t="str">
        <f t="shared" si="39"/>
        <v xml:space="preserve"> </v>
      </c>
      <c r="AF109" s="182">
        <f t="shared" si="47"/>
        <v>33</v>
      </c>
      <c r="AG109" s="182" t="str">
        <f t="shared" si="48"/>
        <v xml:space="preserve"> </v>
      </c>
      <c r="AH109" s="182">
        <f t="shared" si="49"/>
        <v>38</v>
      </c>
      <c r="AI109" s="182" t="str">
        <f t="shared" si="50"/>
        <v xml:space="preserve"> </v>
      </c>
      <c r="AJ109" s="182">
        <f t="shared" si="51"/>
        <v>43</v>
      </c>
      <c r="AK109" s="180"/>
      <c r="AL109" s="180"/>
    </row>
    <row r="110" spans="1:38" s="6" customFormat="1" ht="15.75" x14ac:dyDescent="0.25">
      <c r="A110" s="72">
        <v>5</v>
      </c>
      <c r="B110" s="54" t="s">
        <v>123</v>
      </c>
      <c r="C110" s="23" t="s">
        <v>58</v>
      </c>
      <c r="D110" s="35">
        <v>1969</v>
      </c>
      <c r="E110" s="28">
        <v>220</v>
      </c>
      <c r="F110" s="26">
        <v>100</v>
      </c>
      <c r="G110" s="28">
        <v>300000</v>
      </c>
      <c r="H110" s="28">
        <v>188397</v>
      </c>
      <c r="I110" s="28">
        <v>188397</v>
      </c>
      <c r="J110" s="26">
        <v>0</v>
      </c>
      <c r="K110" s="27">
        <f t="shared" si="46"/>
        <v>188397</v>
      </c>
      <c r="L110" s="27"/>
      <c r="M110" s="27">
        <v>188397</v>
      </c>
      <c r="N110" s="27"/>
      <c r="O110" s="27">
        <v>188397</v>
      </c>
      <c r="P110" s="29" t="s">
        <v>36</v>
      </c>
      <c r="Q110" s="29" t="s">
        <v>36</v>
      </c>
      <c r="R110" s="29" t="s">
        <v>36</v>
      </c>
      <c r="S110" s="279"/>
      <c r="T110" s="279">
        <v>289</v>
      </c>
      <c r="U110" s="29" t="s">
        <v>36</v>
      </c>
      <c r="V110" s="29" t="s">
        <v>36</v>
      </c>
      <c r="W110" s="29" t="s">
        <v>36</v>
      </c>
      <c r="X110" s="30" t="s">
        <v>36</v>
      </c>
      <c r="Y110" s="163">
        <f t="shared" si="52"/>
        <v>62.799000000000007</v>
      </c>
      <c r="Z110" s="346"/>
      <c r="AA110" s="349"/>
      <c r="AB110" s="182"/>
      <c r="AC110" s="182"/>
      <c r="AD110" s="182"/>
      <c r="AE110" s="182" t="str">
        <f t="shared" si="39"/>
        <v xml:space="preserve"> </v>
      </c>
      <c r="AF110" s="182">
        <f t="shared" si="47"/>
        <v>56</v>
      </c>
      <c r="AG110" s="182" t="str">
        <f t="shared" si="48"/>
        <v xml:space="preserve"> </v>
      </c>
      <c r="AH110" s="182">
        <f t="shared" si="49"/>
        <v>61</v>
      </c>
      <c r="AI110" s="182" t="str">
        <f t="shared" si="50"/>
        <v xml:space="preserve"> </v>
      </c>
      <c r="AJ110" s="182">
        <f t="shared" si="51"/>
        <v>66</v>
      </c>
      <c r="AK110" s="180"/>
      <c r="AL110" s="180"/>
    </row>
    <row r="111" spans="1:38" s="6" customFormat="1" ht="15.75" x14ac:dyDescent="0.25">
      <c r="A111" s="72">
        <v>6</v>
      </c>
      <c r="B111" s="54" t="s">
        <v>123</v>
      </c>
      <c r="C111" s="23" t="s">
        <v>58</v>
      </c>
      <c r="D111" s="24">
        <v>1977</v>
      </c>
      <c r="E111" s="28">
        <v>220</v>
      </c>
      <c r="F111" s="26">
        <v>100</v>
      </c>
      <c r="G111" s="28">
        <v>300000</v>
      </c>
      <c r="H111" s="28">
        <v>139279</v>
      </c>
      <c r="I111" s="28">
        <v>140018</v>
      </c>
      <c r="J111" s="26">
        <v>1972</v>
      </c>
      <c r="K111" s="27">
        <f t="shared" si="46"/>
        <v>141990</v>
      </c>
      <c r="L111" s="27"/>
      <c r="M111" s="27">
        <v>143962</v>
      </c>
      <c r="N111" s="27">
        <v>5945</v>
      </c>
      <c r="O111" s="27">
        <v>149777</v>
      </c>
      <c r="P111" s="29" t="s">
        <v>36</v>
      </c>
      <c r="Q111" s="29" t="s">
        <v>36</v>
      </c>
      <c r="R111" s="29" t="s">
        <v>36</v>
      </c>
      <c r="S111" s="279">
        <v>7</v>
      </c>
      <c r="T111" s="279">
        <v>356</v>
      </c>
      <c r="U111" s="29" t="s">
        <v>36</v>
      </c>
      <c r="V111" s="29" t="s">
        <v>36</v>
      </c>
      <c r="W111" s="29" t="s">
        <v>36</v>
      </c>
      <c r="X111" s="30" t="s">
        <v>36</v>
      </c>
      <c r="Y111" s="163">
        <f t="shared" si="52"/>
        <v>49.925666666666672</v>
      </c>
      <c r="Z111" s="346"/>
      <c r="AA111" s="349"/>
      <c r="AB111" s="182"/>
      <c r="AC111" s="182"/>
      <c r="AD111" s="182"/>
      <c r="AE111" s="182" t="str">
        <f t="shared" si="39"/>
        <v xml:space="preserve"> </v>
      </c>
      <c r="AF111" s="182">
        <f t="shared" si="47"/>
        <v>48</v>
      </c>
      <c r="AG111" s="182" t="str">
        <f t="shared" si="48"/>
        <v xml:space="preserve"> </v>
      </c>
      <c r="AH111" s="182">
        <f t="shared" si="49"/>
        <v>53</v>
      </c>
      <c r="AI111" s="182" t="str">
        <f t="shared" si="50"/>
        <v xml:space="preserve"> </v>
      </c>
      <c r="AJ111" s="182">
        <f t="shared" si="51"/>
        <v>58</v>
      </c>
      <c r="AK111" s="180"/>
      <c r="AL111" s="180"/>
    </row>
    <row r="112" spans="1:38" s="6" customFormat="1" ht="15.75" x14ac:dyDescent="0.25">
      <c r="A112" s="72">
        <v>7</v>
      </c>
      <c r="B112" s="54" t="s">
        <v>124</v>
      </c>
      <c r="C112" s="23" t="s">
        <v>58</v>
      </c>
      <c r="D112" s="24">
        <v>1979</v>
      </c>
      <c r="E112" s="28">
        <v>220</v>
      </c>
      <c r="F112" s="26">
        <v>100</v>
      </c>
      <c r="G112" s="28">
        <v>300000</v>
      </c>
      <c r="H112" s="28">
        <v>166453</v>
      </c>
      <c r="I112" s="28">
        <v>170030</v>
      </c>
      <c r="J112" s="26">
        <v>5119</v>
      </c>
      <c r="K112" s="27">
        <f t="shared" si="46"/>
        <v>175149</v>
      </c>
      <c r="L112" s="27"/>
      <c r="M112" s="27">
        <v>180268</v>
      </c>
      <c r="N112" s="27">
        <v>7172</v>
      </c>
      <c r="O112" s="27">
        <v>187920</v>
      </c>
      <c r="P112" s="29" t="s">
        <v>36</v>
      </c>
      <c r="Q112" s="29" t="s">
        <v>36</v>
      </c>
      <c r="R112" s="29" t="s">
        <v>36</v>
      </c>
      <c r="S112" s="279">
        <v>3</v>
      </c>
      <c r="T112" s="279">
        <v>367</v>
      </c>
      <c r="U112" s="29" t="s">
        <v>36</v>
      </c>
      <c r="V112" s="29" t="s">
        <v>36</v>
      </c>
      <c r="W112" s="29" t="s">
        <v>36</v>
      </c>
      <c r="X112" s="30" t="s">
        <v>36</v>
      </c>
      <c r="Y112" s="163">
        <f t="shared" si="52"/>
        <v>62.639999999999993</v>
      </c>
      <c r="Z112" s="346"/>
      <c r="AA112" s="349"/>
      <c r="AB112" s="182"/>
      <c r="AC112" s="182"/>
      <c r="AD112" s="182"/>
      <c r="AE112" s="182" t="str">
        <f t="shared" si="39"/>
        <v xml:space="preserve"> </v>
      </c>
      <c r="AF112" s="182">
        <f t="shared" si="47"/>
        <v>46</v>
      </c>
      <c r="AG112" s="182" t="str">
        <f t="shared" si="48"/>
        <v xml:space="preserve"> </v>
      </c>
      <c r="AH112" s="182">
        <f t="shared" si="49"/>
        <v>51</v>
      </c>
      <c r="AI112" s="182" t="str">
        <f t="shared" si="50"/>
        <v xml:space="preserve"> </v>
      </c>
      <c r="AJ112" s="182">
        <f t="shared" si="51"/>
        <v>56</v>
      </c>
      <c r="AK112" s="180"/>
      <c r="AL112" s="180"/>
    </row>
    <row r="113" spans="1:38" s="6" customFormat="1" ht="15.75" x14ac:dyDescent="0.25">
      <c r="A113" s="72">
        <v>9</v>
      </c>
      <c r="B113" s="54" t="s">
        <v>125</v>
      </c>
      <c r="C113" s="23" t="s">
        <v>58</v>
      </c>
      <c r="D113" s="32">
        <v>1988</v>
      </c>
      <c r="E113" s="28">
        <v>210</v>
      </c>
      <c r="F113" s="26">
        <v>140</v>
      </c>
      <c r="G113" s="28">
        <v>300000</v>
      </c>
      <c r="H113" s="28">
        <v>77678</v>
      </c>
      <c r="I113" s="28">
        <v>80323</v>
      </c>
      <c r="J113" s="26">
        <v>2348</v>
      </c>
      <c r="K113" s="27">
        <f t="shared" si="46"/>
        <v>82671</v>
      </c>
      <c r="L113" s="27"/>
      <c r="M113" s="27">
        <v>85019</v>
      </c>
      <c r="N113" s="27">
        <v>2787</v>
      </c>
      <c r="O113" s="27">
        <v>87377</v>
      </c>
      <c r="P113" s="29" t="s">
        <v>36</v>
      </c>
      <c r="Q113" s="29" t="s">
        <v>36</v>
      </c>
      <c r="R113" s="29" t="s">
        <v>36</v>
      </c>
      <c r="S113" s="279">
        <v>1</v>
      </c>
      <c r="T113" s="279">
        <v>132</v>
      </c>
      <c r="U113" s="29" t="s">
        <v>36</v>
      </c>
      <c r="V113" s="29" t="s">
        <v>36</v>
      </c>
      <c r="W113" s="29" t="s">
        <v>36</v>
      </c>
      <c r="X113" s="30" t="s">
        <v>36</v>
      </c>
      <c r="Y113" s="163">
        <f t="shared" si="52"/>
        <v>29.125666666666667</v>
      </c>
      <c r="Z113" s="346"/>
      <c r="AA113" s="349"/>
      <c r="AB113" s="182"/>
      <c r="AC113" s="182"/>
      <c r="AD113" s="182"/>
      <c r="AE113" s="182" t="str">
        <f t="shared" si="39"/>
        <v xml:space="preserve"> </v>
      </c>
      <c r="AF113" s="182">
        <f t="shared" si="47"/>
        <v>37</v>
      </c>
      <c r="AG113" s="182" t="str">
        <f t="shared" si="48"/>
        <v xml:space="preserve"> </v>
      </c>
      <c r="AH113" s="182">
        <f t="shared" si="49"/>
        <v>42</v>
      </c>
      <c r="AI113" s="182" t="str">
        <f t="shared" si="50"/>
        <v xml:space="preserve"> </v>
      </c>
      <c r="AJ113" s="182">
        <f t="shared" si="51"/>
        <v>47</v>
      </c>
      <c r="AK113" s="180"/>
      <c r="AL113" s="180"/>
    </row>
    <row r="114" spans="1:38" s="6" customFormat="1" ht="15.75" x14ac:dyDescent="0.25">
      <c r="A114" s="72">
        <v>10</v>
      </c>
      <c r="B114" s="54" t="s">
        <v>125</v>
      </c>
      <c r="C114" s="23" t="s">
        <v>58</v>
      </c>
      <c r="D114" s="32">
        <v>1991</v>
      </c>
      <c r="E114" s="28">
        <v>210</v>
      </c>
      <c r="F114" s="26">
        <v>140</v>
      </c>
      <c r="G114" s="28">
        <v>300000</v>
      </c>
      <c r="H114" s="28">
        <v>56301</v>
      </c>
      <c r="I114" s="28">
        <v>58937</v>
      </c>
      <c r="J114" s="26">
        <v>2325</v>
      </c>
      <c r="K114" s="27">
        <f t="shared" si="46"/>
        <v>61262</v>
      </c>
      <c r="L114" s="27"/>
      <c r="M114" s="27">
        <v>63587</v>
      </c>
      <c r="N114" s="27">
        <v>2756</v>
      </c>
      <c r="O114" s="27">
        <v>65916</v>
      </c>
      <c r="P114" s="29" t="s">
        <v>36</v>
      </c>
      <c r="Q114" s="29" t="s">
        <v>36</v>
      </c>
      <c r="R114" s="29" t="s">
        <v>36</v>
      </c>
      <c r="S114" s="279">
        <v>2</v>
      </c>
      <c r="T114" s="279">
        <v>116</v>
      </c>
      <c r="U114" s="29" t="s">
        <v>36</v>
      </c>
      <c r="V114" s="29" t="s">
        <v>36</v>
      </c>
      <c r="W114" s="29" t="s">
        <v>36</v>
      </c>
      <c r="X114" s="30" t="s">
        <v>36</v>
      </c>
      <c r="Y114" s="163">
        <f t="shared" si="52"/>
        <v>21.972000000000001</v>
      </c>
      <c r="Z114" s="347"/>
      <c r="AA114" s="340"/>
      <c r="AB114" s="182"/>
      <c r="AC114" s="182"/>
      <c r="AD114" s="182"/>
      <c r="AE114" s="182" t="str">
        <f t="shared" si="39"/>
        <v xml:space="preserve"> </v>
      </c>
      <c r="AF114" s="182">
        <f t="shared" si="47"/>
        <v>34</v>
      </c>
      <c r="AG114" s="182" t="str">
        <f t="shared" si="48"/>
        <v xml:space="preserve"> </v>
      </c>
      <c r="AH114" s="182">
        <f t="shared" si="49"/>
        <v>39</v>
      </c>
      <c r="AI114" s="182" t="str">
        <f t="shared" si="50"/>
        <v xml:space="preserve"> </v>
      </c>
      <c r="AJ114" s="182">
        <f t="shared" si="51"/>
        <v>44</v>
      </c>
      <c r="AK114" s="180"/>
      <c r="AL114" s="180"/>
    </row>
    <row r="115" spans="1:38" s="6" customFormat="1" ht="15.6" customHeight="1" x14ac:dyDescent="0.2">
      <c r="A115" s="311" t="s">
        <v>126</v>
      </c>
      <c r="B115" s="312"/>
      <c r="C115" s="312"/>
      <c r="D115" s="312"/>
      <c r="E115" s="312"/>
      <c r="F115" s="312"/>
      <c r="G115" s="312"/>
      <c r="H115" s="312"/>
      <c r="I115" s="312"/>
      <c r="J115" s="312"/>
      <c r="K115" s="312"/>
      <c r="L115" s="312"/>
      <c r="M115" s="312"/>
      <c r="N115" s="312"/>
      <c r="O115" s="312"/>
      <c r="P115" s="312"/>
      <c r="Q115" s="312"/>
      <c r="R115" s="312"/>
      <c r="S115" s="312"/>
      <c r="T115" s="312"/>
      <c r="U115" s="312"/>
      <c r="V115" s="312"/>
      <c r="W115" s="312"/>
      <c r="X115" s="312"/>
      <c r="Y115" s="312"/>
      <c r="Z115" s="312"/>
      <c r="AA115" s="9"/>
      <c r="AB115" s="180"/>
      <c r="AC115" s="182"/>
      <c r="AD115" s="182"/>
      <c r="AE115" s="182" t="str">
        <f t="shared" si="39"/>
        <v xml:space="preserve"> </v>
      </c>
      <c r="AF115" s="182"/>
      <c r="AG115" s="182"/>
      <c r="AH115" s="182"/>
      <c r="AI115" s="182"/>
      <c r="AJ115" s="182"/>
      <c r="AK115" s="180"/>
      <c r="AL115" s="180"/>
    </row>
    <row r="116" spans="1:38" s="6" customFormat="1" ht="15.6" customHeight="1" x14ac:dyDescent="0.2">
      <c r="A116" s="331" t="s">
        <v>32</v>
      </c>
      <c r="B116" s="332"/>
      <c r="C116" s="332"/>
      <c r="D116" s="332"/>
      <c r="E116" s="332"/>
      <c r="F116" s="332"/>
      <c r="G116" s="332"/>
      <c r="H116" s="332"/>
      <c r="I116" s="332"/>
      <c r="J116" s="332"/>
      <c r="K116" s="332"/>
      <c r="L116" s="332"/>
      <c r="M116" s="332"/>
      <c r="N116" s="332"/>
      <c r="O116" s="332"/>
      <c r="P116" s="332"/>
      <c r="Q116" s="332"/>
      <c r="R116" s="332"/>
      <c r="S116" s="332"/>
      <c r="T116" s="332"/>
      <c r="U116" s="332"/>
      <c r="V116" s="332"/>
      <c r="W116" s="332"/>
      <c r="X116" s="332"/>
      <c r="Y116" s="332"/>
      <c r="Z116" s="332"/>
      <c r="AA116" s="9"/>
      <c r="AB116" s="180"/>
      <c r="AC116" s="182"/>
      <c r="AD116" s="182"/>
      <c r="AE116" s="182" t="str">
        <f t="shared" si="39"/>
        <v xml:space="preserve"> </v>
      </c>
      <c r="AF116" s="182"/>
      <c r="AG116" s="182"/>
      <c r="AH116" s="182"/>
      <c r="AI116" s="182"/>
      <c r="AJ116" s="182"/>
      <c r="AK116" s="180"/>
      <c r="AL116" s="180"/>
    </row>
    <row r="117" spans="1:38" s="6" customFormat="1" ht="15.75" x14ac:dyDescent="0.25">
      <c r="A117" s="21">
        <v>1</v>
      </c>
      <c r="B117" s="54" t="s">
        <v>127</v>
      </c>
      <c r="C117" s="23" t="s">
        <v>119</v>
      </c>
      <c r="D117" s="35">
        <v>1973</v>
      </c>
      <c r="E117" s="28">
        <v>12</v>
      </c>
      <c r="F117" s="26">
        <v>35</v>
      </c>
      <c r="G117" s="28" t="s">
        <v>88</v>
      </c>
      <c r="H117" s="28">
        <v>202477</v>
      </c>
      <c r="I117" s="28">
        <v>214781</v>
      </c>
      <c r="J117" s="26">
        <v>3447</v>
      </c>
      <c r="K117" s="27">
        <f>I117+J117</f>
        <v>218228</v>
      </c>
      <c r="L117" s="27">
        <f>K117-I117</f>
        <v>3447</v>
      </c>
      <c r="M117" s="27">
        <v>221675</v>
      </c>
      <c r="N117" s="27">
        <v>4263</v>
      </c>
      <c r="O117" s="27">
        <v>227099</v>
      </c>
      <c r="P117" s="28" t="s">
        <v>88</v>
      </c>
      <c r="Q117" s="29">
        <v>176</v>
      </c>
      <c r="R117" s="26">
        <v>182</v>
      </c>
      <c r="S117" s="26">
        <v>6</v>
      </c>
      <c r="T117" s="26">
        <v>190</v>
      </c>
      <c r="U117" s="29" t="s">
        <v>36</v>
      </c>
      <c r="V117" s="29" t="s">
        <v>36</v>
      </c>
      <c r="W117" s="29" t="s">
        <v>36</v>
      </c>
      <c r="X117" s="30" t="s">
        <v>36</v>
      </c>
      <c r="Y117" s="173">
        <f>O117/330000*100</f>
        <v>68.817878787878783</v>
      </c>
      <c r="Z117" s="345">
        <f>(Y117*E117+Y118*E118+Y119*E119+Y120*E120)/SUM(E117:E120)</f>
        <v>44.348522955654737</v>
      </c>
      <c r="AA117" s="339">
        <f>SQRT((0.65*Z117/100)^2+(0.35*Z122/100)^2)</f>
        <v>0.32035966568140423</v>
      </c>
      <c r="AB117" s="182"/>
      <c r="AC117" s="182"/>
      <c r="AD117" s="182"/>
      <c r="AE117" s="182" t="str">
        <f t="shared" si="39"/>
        <v xml:space="preserve"> </v>
      </c>
      <c r="AF117" s="182">
        <f>$AE$10-D117</f>
        <v>52</v>
      </c>
      <c r="AG117" s="182" t="str">
        <f>IF(AND(AB117&lt;=2030,2025&lt;=AB117),E117," ")</f>
        <v xml:space="preserve"> </v>
      </c>
      <c r="AH117" s="182">
        <f>$AG$10-D117</f>
        <v>57</v>
      </c>
      <c r="AI117" s="182" t="str">
        <f>IF(AND(AB117&lt;=2035,2030&lt;=AB117),E117," ")</f>
        <v xml:space="preserve"> </v>
      </c>
      <c r="AJ117" s="182">
        <f>$AI$10-D117</f>
        <v>62</v>
      </c>
      <c r="AK117" s="180"/>
      <c r="AL117" s="180"/>
    </row>
    <row r="118" spans="1:38" s="6" customFormat="1" ht="15.75" x14ac:dyDescent="0.25">
      <c r="A118" s="21">
        <v>2</v>
      </c>
      <c r="B118" s="54" t="s">
        <v>127</v>
      </c>
      <c r="C118" s="23" t="s">
        <v>119</v>
      </c>
      <c r="D118" s="35">
        <v>1973</v>
      </c>
      <c r="E118" s="28">
        <v>12</v>
      </c>
      <c r="F118" s="26">
        <v>35</v>
      </c>
      <c r="G118" s="28" t="s">
        <v>88</v>
      </c>
      <c r="H118" s="28">
        <v>204920</v>
      </c>
      <c r="I118" s="28">
        <v>207825</v>
      </c>
      <c r="J118" s="26">
        <v>5336</v>
      </c>
      <c r="K118" s="27">
        <f>I118+J118</f>
        <v>213161</v>
      </c>
      <c r="L118" s="27">
        <f>K118-I118</f>
        <v>5336</v>
      </c>
      <c r="M118" s="27">
        <v>218497</v>
      </c>
      <c r="N118" s="27">
        <v>4470</v>
      </c>
      <c r="O118" s="27">
        <v>224118</v>
      </c>
      <c r="P118" s="28" t="s">
        <v>88</v>
      </c>
      <c r="Q118" s="29">
        <v>179</v>
      </c>
      <c r="R118" s="26">
        <v>183</v>
      </c>
      <c r="S118" s="26">
        <v>7</v>
      </c>
      <c r="T118" s="26">
        <v>194</v>
      </c>
      <c r="U118" s="29" t="s">
        <v>36</v>
      </c>
      <c r="V118" s="29" t="s">
        <v>36</v>
      </c>
      <c r="W118" s="29" t="s">
        <v>36</v>
      </c>
      <c r="X118" s="30" t="s">
        <v>36</v>
      </c>
      <c r="Y118" s="163">
        <f>O118/330000*100</f>
        <v>67.914545454545447</v>
      </c>
      <c r="Z118" s="346"/>
      <c r="AA118" s="349"/>
      <c r="AB118" s="182"/>
      <c r="AC118" s="182"/>
      <c r="AD118" s="182"/>
      <c r="AE118" s="182" t="str">
        <f t="shared" ref="AE118:AE149" si="53">IF(AND(AB118&lt;=2025,2020&lt;=AB118),E118," ")</f>
        <v xml:space="preserve"> </v>
      </c>
      <c r="AF118" s="182">
        <f>$AE$10-D118</f>
        <v>52</v>
      </c>
      <c r="AG118" s="182" t="str">
        <f>IF(AND(AB118&lt;=2030,2025&lt;=AB118),E118," ")</f>
        <v xml:space="preserve"> </v>
      </c>
      <c r="AH118" s="182">
        <f>$AG$10-D118</f>
        <v>57</v>
      </c>
      <c r="AI118" s="182" t="str">
        <f>IF(AND(AB118&lt;=2035,2030&lt;=AB118),E118," ")</f>
        <v xml:space="preserve"> </v>
      </c>
      <c r="AJ118" s="182">
        <f>$AI$10-D118</f>
        <v>62</v>
      </c>
      <c r="AK118" s="180"/>
      <c r="AL118" s="180"/>
    </row>
    <row r="119" spans="1:38" s="6" customFormat="1" ht="15.75" x14ac:dyDescent="0.25">
      <c r="A119" s="21">
        <v>3</v>
      </c>
      <c r="B119" s="54" t="s">
        <v>128</v>
      </c>
      <c r="C119" s="23" t="s">
        <v>39</v>
      </c>
      <c r="D119" s="24">
        <v>1983</v>
      </c>
      <c r="E119" s="28">
        <v>55</v>
      </c>
      <c r="F119" s="26">
        <v>90</v>
      </c>
      <c r="G119" s="28">
        <v>270000</v>
      </c>
      <c r="H119" s="28">
        <v>70555</v>
      </c>
      <c r="I119" s="28">
        <v>75079</v>
      </c>
      <c r="J119" s="26">
        <v>3380</v>
      </c>
      <c r="K119" s="27">
        <f>I119+J119</f>
        <v>78459</v>
      </c>
      <c r="L119" s="27">
        <f>K119-I119</f>
        <v>3380</v>
      </c>
      <c r="M119" s="27">
        <v>81839</v>
      </c>
      <c r="N119" s="27">
        <v>3265</v>
      </c>
      <c r="O119" s="27">
        <v>84412</v>
      </c>
      <c r="P119" s="29">
        <v>900</v>
      </c>
      <c r="Q119" s="29">
        <v>117</v>
      </c>
      <c r="R119" s="26">
        <v>119</v>
      </c>
      <c r="S119" s="26">
        <v>4</v>
      </c>
      <c r="T119" s="26">
        <v>126</v>
      </c>
      <c r="U119" s="29" t="s">
        <v>36</v>
      </c>
      <c r="V119" s="29" t="s">
        <v>36</v>
      </c>
      <c r="W119" s="29" t="s">
        <v>36</v>
      </c>
      <c r="X119" s="30" t="s">
        <v>36</v>
      </c>
      <c r="Y119" s="163">
        <f>O119/G119*100</f>
        <v>31.263703703703705</v>
      </c>
      <c r="Z119" s="346"/>
      <c r="AA119" s="349"/>
      <c r="AB119" s="182">
        <f>(G119-K119)/L119+2011</f>
        <v>2067.6689349112426</v>
      </c>
      <c r="AC119" s="182" t="str">
        <f>IF(AB119&lt;=2015,E119," ")</f>
        <v xml:space="preserve"> </v>
      </c>
      <c r="AD119" s="182" t="str">
        <f>IF(AND(AB119&lt;=2020,2015&lt;=AB119),E119," ")</f>
        <v xml:space="preserve"> </v>
      </c>
      <c r="AE119" s="182" t="str">
        <f t="shared" si="53"/>
        <v xml:space="preserve"> </v>
      </c>
      <c r="AF119" s="182">
        <f>$AE$10-D119</f>
        <v>42</v>
      </c>
      <c r="AG119" s="182" t="str">
        <f>IF(AND(AB119&lt;=2030,2025&lt;=AB119),E119," ")</f>
        <v xml:space="preserve"> </v>
      </c>
      <c r="AH119" s="182">
        <f>$AG$10-D119</f>
        <v>47</v>
      </c>
      <c r="AI119" s="182" t="str">
        <f>IF(AND(AB119&lt;=2035,2030&lt;=AB119),E119," ")</f>
        <v xml:space="preserve"> </v>
      </c>
      <c r="AJ119" s="182">
        <f>$AI$10-D119</f>
        <v>52</v>
      </c>
      <c r="AK119" s="180"/>
      <c r="AL119" s="180"/>
    </row>
    <row r="120" spans="1:38" s="6" customFormat="1" ht="15.75" x14ac:dyDescent="0.25">
      <c r="A120" s="21">
        <v>4</v>
      </c>
      <c r="B120" s="54" t="s">
        <v>129</v>
      </c>
      <c r="C120" s="23" t="s">
        <v>39</v>
      </c>
      <c r="D120" s="32">
        <v>1988</v>
      </c>
      <c r="E120" s="28">
        <v>50</v>
      </c>
      <c r="F120" s="26">
        <v>90</v>
      </c>
      <c r="G120" s="28">
        <v>270000</v>
      </c>
      <c r="H120" s="28">
        <v>97526</v>
      </c>
      <c r="I120" s="28">
        <v>104529</v>
      </c>
      <c r="J120" s="26">
        <v>5373</v>
      </c>
      <c r="K120" s="27">
        <f>I120+J120</f>
        <v>109902</v>
      </c>
      <c r="L120" s="27">
        <f>K120-I120</f>
        <v>5373</v>
      </c>
      <c r="M120" s="27">
        <v>115275</v>
      </c>
      <c r="N120" s="27">
        <v>5520</v>
      </c>
      <c r="O120" s="27">
        <v>127476</v>
      </c>
      <c r="P120" s="29">
        <v>900</v>
      </c>
      <c r="Q120" s="29">
        <v>97</v>
      </c>
      <c r="R120" s="26">
        <v>100</v>
      </c>
      <c r="S120" s="26">
        <v>4</v>
      </c>
      <c r="T120" s="26">
        <v>107</v>
      </c>
      <c r="U120" s="29" t="s">
        <v>36</v>
      </c>
      <c r="V120" s="29" t="s">
        <v>36</v>
      </c>
      <c r="W120" s="29" t="s">
        <v>36</v>
      </c>
      <c r="X120" s="30" t="s">
        <v>36</v>
      </c>
      <c r="Y120" s="163">
        <f>O120/G120*100</f>
        <v>47.213333333333338</v>
      </c>
      <c r="Z120" s="347"/>
      <c r="AA120" s="349"/>
      <c r="AB120" s="182">
        <f>(G120-K120)/L120+2011</f>
        <v>2040.7967615857062</v>
      </c>
      <c r="AC120" s="182" t="str">
        <f>IF(AB120&lt;=2015,E120," ")</f>
        <v xml:space="preserve"> </v>
      </c>
      <c r="AD120" s="182" t="str">
        <f>IF(AND(AB120&lt;=2020,2015&lt;=AB120),E120," ")</f>
        <v xml:space="preserve"> </v>
      </c>
      <c r="AE120" s="182" t="str">
        <f t="shared" si="53"/>
        <v xml:space="preserve"> </v>
      </c>
      <c r="AF120" s="182">
        <f>$AE$10-D120</f>
        <v>37</v>
      </c>
      <c r="AG120" s="182" t="str">
        <f>IF(AND(AB120&lt;=2030,2025&lt;=AB120),E120," ")</f>
        <v xml:space="preserve"> </v>
      </c>
      <c r="AH120" s="182">
        <f>$AG$10-D120</f>
        <v>42</v>
      </c>
      <c r="AI120" s="182" t="str">
        <f>IF(AND(AB120&lt;=2035,2030&lt;=AB120),E120," ")</f>
        <v xml:space="preserve"> </v>
      </c>
      <c r="AJ120" s="182">
        <f>$AI$10-D120</f>
        <v>47</v>
      </c>
      <c r="AK120" s="180"/>
      <c r="AL120" s="180"/>
    </row>
    <row r="121" spans="1:38" s="6" customFormat="1" ht="15.75" x14ac:dyDescent="0.2">
      <c r="A121" s="361" t="s">
        <v>52</v>
      </c>
      <c r="B121" s="362"/>
      <c r="C121" s="362"/>
      <c r="D121" s="362"/>
      <c r="E121" s="362"/>
      <c r="F121" s="362"/>
      <c r="G121" s="362"/>
      <c r="H121" s="362"/>
      <c r="I121" s="362"/>
      <c r="J121" s="362"/>
      <c r="K121" s="362"/>
      <c r="L121" s="362"/>
      <c r="M121" s="362"/>
      <c r="N121" s="362"/>
      <c r="O121" s="362"/>
      <c r="P121" s="362"/>
      <c r="Q121" s="362"/>
      <c r="R121" s="362"/>
      <c r="S121" s="362"/>
      <c r="T121" s="362"/>
      <c r="U121" s="362"/>
      <c r="V121" s="362"/>
      <c r="W121" s="362"/>
      <c r="X121" s="362"/>
      <c r="Y121" s="362"/>
      <c r="Z121" s="362"/>
      <c r="AA121" s="349"/>
      <c r="AB121" s="182"/>
      <c r="AC121" s="182"/>
      <c r="AD121" s="182"/>
      <c r="AE121" s="182" t="str">
        <f t="shared" si="53"/>
        <v xml:space="preserve"> </v>
      </c>
      <c r="AF121" s="182"/>
      <c r="AG121" s="182"/>
      <c r="AH121" s="182"/>
      <c r="AI121" s="182"/>
      <c r="AJ121" s="182"/>
      <c r="AK121" s="180"/>
      <c r="AL121" s="180"/>
    </row>
    <row r="122" spans="1:38" s="6" customFormat="1" ht="15.75" x14ac:dyDescent="0.25">
      <c r="A122" s="21">
        <v>1</v>
      </c>
      <c r="B122" s="54" t="s">
        <v>106</v>
      </c>
      <c r="C122" s="23" t="s">
        <v>58</v>
      </c>
      <c r="D122" s="35">
        <v>1973</v>
      </c>
      <c r="E122" s="28">
        <v>75</v>
      </c>
      <c r="F122" s="26">
        <v>39</v>
      </c>
      <c r="G122" s="29" t="s">
        <v>130</v>
      </c>
      <c r="H122" s="28">
        <v>159307</v>
      </c>
      <c r="I122" s="28">
        <v>159346</v>
      </c>
      <c r="J122" s="26">
        <v>41</v>
      </c>
      <c r="K122" s="27">
        <f t="shared" ref="K122:K127" si="54">I122+J122</f>
        <v>159387</v>
      </c>
      <c r="L122" s="27"/>
      <c r="M122" s="27">
        <v>159428</v>
      </c>
      <c r="N122" s="27"/>
      <c r="O122" s="27">
        <v>159407</v>
      </c>
      <c r="P122" s="29" t="s">
        <v>36</v>
      </c>
      <c r="Q122" s="29" t="s">
        <v>36</v>
      </c>
      <c r="R122" s="29" t="s">
        <v>36</v>
      </c>
      <c r="S122" s="279"/>
      <c r="T122" s="279">
        <v>246</v>
      </c>
      <c r="U122" s="29" t="s">
        <v>36</v>
      </c>
      <c r="V122" s="29" t="s">
        <v>36</v>
      </c>
      <c r="W122" s="29" t="s">
        <v>131</v>
      </c>
      <c r="X122" s="30">
        <v>2</v>
      </c>
      <c r="Y122" s="163">
        <f>O122/300000*100</f>
        <v>53.135666666666673</v>
      </c>
      <c r="Z122" s="345">
        <f>(Y122*E122+Y123*E123+Y124*E124+Y125*E125+Y126*E126+Y127*E127)/SUM(E122:E127)</f>
        <v>39.931957446808511</v>
      </c>
      <c r="AA122" s="349"/>
      <c r="AB122" s="182"/>
      <c r="AC122" s="182"/>
      <c r="AD122" s="182"/>
      <c r="AE122" s="182" t="str">
        <f t="shared" si="53"/>
        <v xml:space="preserve"> </v>
      </c>
      <c r="AF122" s="182">
        <f t="shared" ref="AF122:AF127" si="55">$AE$10-D122</f>
        <v>52</v>
      </c>
      <c r="AG122" s="182" t="str">
        <f t="shared" ref="AG122:AG127" si="56">IF(AND(AB122&lt;=2030,2025&lt;=AB122),E122," ")</f>
        <v xml:space="preserve"> </v>
      </c>
      <c r="AH122" s="182">
        <f t="shared" ref="AH122:AH127" si="57">$AG$10-D122</f>
        <v>57</v>
      </c>
      <c r="AI122" s="182" t="str">
        <f t="shared" ref="AI122:AI127" si="58">IF(AND(AB122&lt;=2035,2030&lt;=AB122),E122," ")</f>
        <v xml:space="preserve"> </v>
      </c>
      <c r="AJ122" s="182">
        <f t="shared" ref="AJ122:AJ127" si="59">$AI$10-D122</f>
        <v>62</v>
      </c>
      <c r="AK122" s="180"/>
      <c r="AL122" s="180"/>
    </row>
    <row r="123" spans="1:38" s="6" customFormat="1" ht="15.75" x14ac:dyDescent="0.25">
      <c r="A123" s="21">
        <v>2</v>
      </c>
      <c r="B123" s="54" t="s">
        <v>106</v>
      </c>
      <c r="C123" s="23" t="s">
        <v>58</v>
      </c>
      <c r="D123" s="35">
        <v>1973</v>
      </c>
      <c r="E123" s="28">
        <v>75</v>
      </c>
      <c r="F123" s="26">
        <v>39</v>
      </c>
      <c r="G123" s="29" t="s">
        <v>130</v>
      </c>
      <c r="H123" s="28">
        <v>145608</v>
      </c>
      <c r="I123" s="28">
        <v>148353</v>
      </c>
      <c r="J123" s="26">
        <v>48</v>
      </c>
      <c r="K123" s="27">
        <f t="shared" si="54"/>
        <v>148401</v>
      </c>
      <c r="L123" s="27"/>
      <c r="M123" s="27">
        <v>148449</v>
      </c>
      <c r="N123" s="27">
        <v>136</v>
      </c>
      <c r="O123" s="27">
        <v>148655</v>
      </c>
      <c r="P123" s="29" t="s">
        <v>36</v>
      </c>
      <c r="Q123" s="29" t="s">
        <v>36</v>
      </c>
      <c r="R123" s="29" t="s">
        <v>36</v>
      </c>
      <c r="S123" s="279">
        <v>3</v>
      </c>
      <c r="T123" s="279">
        <v>225</v>
      </c>
      <c r="U123" s="29" t="s">
        <v>36</v>
      </c>
      <c r="V123" s="29" t="s">
        <v>36</v>
      </c>
      <c r="W123" s="29" t="s">
        <v>82</v>
      </c>
      <c r="X123" s="30">
        <v>3</v>
      </c>
      <c r="Y123" s="163">
        <f>O123/300000*100</f>
        <v>49.551666666666669</v>
      </c>
      <c r="Z123" s="346"/>
      <c r="AA123" s="349"/>
      <c r="AB123" s="182"/>
      <c r="AC123" s="182"/>
      <c r="AD123" s="182"/>
      <c r="AE123" s="182" t="str">
        <f t="shared" si="53"/>
        <v xml:space="preserve"> </v>
      </c>
      <c r="AF123" s="182">
        <f t="shared" si="55"/>
        <v>52</v>
      </c>
      <c r="AG123" s="182" t="str">
        <f t="shared" si="56"/>
        <v xml:space="preserve"> </v>
      </c>
      <c r="AH123" s="182">
        <f t="shared" si="57"/>
        <v>57</v>
      </c>
      <c r="AI123" s="182" t="str">
        <f t="shared" si="58"/>
        <v xml:space="preserve"> </v>
      </c>
      <c r="AJ123" s="182">
        <f t="shared" si="59"/>
        <v>62</v>
      </c>
      <c r="AK123" s="180"/>
      <c r="AL123" s="180"/>
    </row>
    <row r="124" spans="1:38" s="6" customFormat="1" ht="15.75" x14ac:dyDescent="0.25">
      <c r="A124" s="21">
        <v>3</v>
      </c>
      <c r="B124" s="54" t="s">
        <v>106</v>
      </c>
      <c r="C124" s="23" t="s">
        <v>58</v>
      </c>
      <c r="D124" s="73">
        <v>1975</v>
      </c>
      <c r="E124" s="28">
        <v>75</v>
      </c>
      <c r="F124" s="26">
        <v>39</v>
      </c>
      <c r="G124" s="29" t="s">
        <v>130</v>
      </c>
      <c r="H124" s="28">
        <v>156268</v>
      </c>
      <c r="I124" s="28">
        <v>164445</v>
      </c>
      <c r="J124" s="26">
        <v>6611</v>
      </c>
      <c r="K124" s="27">
        <f t="shared" si="54"/>
        <v>171056</v>
      </c>
      <c r="L124" s="27"/>
      <c r="M124" s="27">
        <v>177667</v>
      </c>
      <c r="N124" s="27">
        <v>6884</v>
      </c>
      <c r="O124" s="27">
        <v>186320</v>
      </c>
      <c r="P124" s="29" t="s">
        <v>36</v>
      </c>
      <c r="Q124" s="29" t="s">
        <v>36</v>
      </c>
      <c r="R124" s="29" t="s">
        <v>36</v>
      </c>
      <c r="S124" s="279">
        <v>5</v>
      </c>
      <c r="T124" s="279">
        <v>242</v>
      </c>
      <c r="U124" s="29" t="s">
        <v>36</v>
      </c>
      <c r="V124" s="29" t="s">
        <v>36</v>
      </c>
      <c r="W124" s="29" t="s">
        <v>114</v>
      </c>
      <c r="X124" s="30">
        <v>2</v>
      </c>
      <c r="Y124" s="163">
        <f>O124/300000*100</f>
        <v>62.106666666666669</v>
      </c>
      <c r="Z124" s="346"/>
      <c r="AA124" s="349"/>
      <c r="AB124" s="182"/>
      <c r="AC124" s="182"/>
      <c r="AD124" s="182"/>
      <c r="AE124" s="182" t="str">
        <f t="shared" si="53"/>
        <v xml:space="preserve"> </v>
      </c>
      <c r="AF124" s="182">
        <f t="shared" si="55"/>
        <v>50</v>
      </c>
      <c r="AG124" s="182" t="str">
        <f t="shared" si="56"/>
        <v xml:space="preserve"> </v>
      </c>
      <c r="AH124" s="182">
        <f t="shared" si="57"/>
        <v>55</v>
      </c>
      <c r="AI124" s="182" t="str">
        <f t="shared" si="58"/>
        <v xml:space="preserve"> </v>
      </c>
      <c r="AJ124" s="182">
        <f t="shared" si="59"/>
        <v>60</v>
      </c>
      <c r="AK124" s="180"/>
      <c r="AL124" s="180"/>
    </row>
    <row r="125" spans="1:38" s="6" customFormat="1" ht="15.75" x14ac:dyDescent="0.25">
      <c r="A125" s="21">
        <v>4</v>
      </c>
      <c r="B125" s="54" t="s">
        <v>132</v>
      </c>
      <c r="C125" s="23" t="s">
        <v>58</v>
      </c>
      <c r="D125" s="74">
        <v>1983</v>
      </c>
      <c r="E125" s="28">
        <v>160</v>
      </c>
      <c r="F125" s="26">
        <v>100</v>
      </c>
      <c r="G125" s="28">
        <v>300000</v>
      </c>
      <c r="H125" s="28">
        <v>72402</v>
      </c>
      <c r="I125" s="28">
        <v>78063</v>
      </c>
      <c r="J125" s="26">
        <v>425</v>
      </c>
      <c r="K125" s="27">
        <f t="shared" si="54"/>
        <v>78488</v>
      </c>
      <c r="L125" s="27"/>
      <c r="M125" s="27">
        <v>78913</v>
      </c>
      <c r="N125" s="27">
        <v>63</v>
      </c>
      <c r="O125" s="27">
        <v>78653</v>
      </c>
      <c r="P125" s="29" t="s">
        <v>36</v>
      </c>
      <c r="Q125" s="29" t="s">
        <v>36</v>
      </c>
      <c r="R125" s="29" t="s">
        <v>36</v>
      </c>
      <c r="S125" s="279">
        <v>1</v>
      </c>
      <c r="T125" s="279">
        <v>209</v>
      </c>
      <c r="U125" s="29" t="s">
        <v>36</v>
      </c>
      <c r="V125" s="29" t="s">
        <v>36</v>
      </c>
      <c r="W125" s="29" t="s">
        <v>36</v>
      </c>
      <c r="X125" s="30" t="s">
        <v>36</v>
      </c>
      <c r="Y125" s="163">
        <f>O125/G125*100</f>
        <v>26.217666666666666</v>
      </c>
      <c r="Z125" s="346"/>
      <c r="AA125" s="349"/>
      <c r="AB125" s="182"/>
      <c r="AC125" s="182"/>
      <c r="AD125" s="182"/>
      <c r="AE125" s="182" t="str">
        <f t="shared" si="53"/>
        <v xml:space="preserve"> </v>
      </c>
      <c r="AF125" s="182">
        <f t="shared" si="55"/>
        <v>42</v>
      </c>
      <c r="AG125" s="182" t="str">
        <f t="shared" si="56"/>
        <v xml:space="preserve"> </v>
      </c>
      <c r="AH125" s="182">
        <f t="shared" si="57"/>
        <v>47</v>
      </c>
      <c r="AI125" s="182" t="str">
        <f t="shared" si="58"/>
        <v xml:space="preserve"> </v>
      </c>
      <c r="AJ125" s="182">
        <f t="shared" si="59"/>
        <v>52</v>
      </c>
      <c r="AK125" s="180"/>
      <c r="AL125" s="180"/>
    </row>
    <row r="126" spans="1:38" s="6" customFormat="1" ht="15.75" x14ac:dyDescent="0.25">
      <c r="A126" s="21">
        <v>5</v>
      </c>
      <c r="B126" s="54" t="s">
        <v>132</v>
      </c>
      <c r="C126" s="23" t="s">
        <v>58</v>
      </c>
      <c r="D126" s="74">
        <v>1984</v>
      </c>
      <c r="E126" s="28">
        <v>160</v>
      </c>
      <c r="F126" s="26">
        <v>100</v>
      </c>
      <c r="G126" s="28">
        <v>300000</v>
      </c>
      <c r="H126" s="28">
        <v>81827</v>
      </c>
      <c r="I126" s="28">
        <v>87616</v>
      </c>
      <c r="J126" s="26">
        <v>5417</v>
      </c>
      <c r="K126" s="27">
        <f t="shared" si="54"/>
        <v>93033</v>
      </c>
      <c r="L126" s="27"/>
      <c r="M126" s="27">
        <v>98450</v>
      </c>
      <c r="N126" s="27">
        <v>6124</v>
      </c>
      <c r="O126" s="27">
        <v>108917</v>
      </c>
      <c r="P126" s="29" t="s">
        <v>36</v>
      </c>
      <c r="Q126" s="29" t="s">
        <v>36</v>
      </c>
      <c r="R126" s="29" t="s">
        <v>36</v>
      </c>
      <c r="S126" s="279">
        <v>11</v>
      </c>
      <c r="T126" s="279">
        <v>208</v>
      </c>
      <c r="U126" s="29" t="s">
        <v>36</v>
      </c>
      <c r="V126" s="29" t="s">
        <v>36</v>
      </c>
      <c r="W126" s="29" t="s">
        <v>36</v>
      </c>
      <c r="X126" s="30" t="s">
        <v>36</v>
      </c>
      <c r="Y126" s="163">
        <f>O126/G126*100</f>
        <v>36.305666666666667</v>
      </c>
      <c r="Z126" s="346"/>
      <c r="AA126" s="349"/>
      <c r="AB126" s="182"/>
      <c r="AC126" s="182"/>
      <c r="AD126" s="182"/>
      <c r="AE126" s="182" t="str">
        <f t="shared" si="53"/>
        <v xml:space="preserve"> </v>
      </c>
      <c r="AF126" s="182">
        <f t="shared" si="55"/>
        <v>41</v>
      </c>
      <c r="AG126" s="182" t="str">
        <f t="shared" si="56"/>
        <v xml:space="preserve"> </v>
      </c>
      <c r="AH126" s="182">
        <f t="shared" si="57"/>
        <v>46</v>
      </c>
      <c r="AI126" s="182" t="str">
        <f t="shared" si="58"/>
        <v xml:space="preserve"> </v>
      </c>
      <c r="AJ126" s="182">
        <f t="shared" si="59"/>
        <v>51</v>
      </c>
      <c r="AK126" s="180"/>
      <c r="AL126" s="180"/>
    </row>
    <row r="127" spans="1:38" s="6" customFormat="1" ht="15.75" x14ac:dyDescent="0.25">
      <c r="A127" s="21">
        <v>6</v>
      </c>
      <c r="B127" s="54" t="s">
        <v>132</v>
      </c>
      <c r="C127" s="23" t="s">
        <v>58</v>
      </c>
      <c r="D127" s="74">
        <v>1989</v>
      </c>
      <c r="E127" s="28">
        <v>160</v>
      </c>
      <c r="F127" s="26">
        <v>100</v>
      </c>
      <c r="G127" s="28">
        <v>300000</v>
      </c>
      <c r="H127" s="28">
        <v>77216</v>
      </c>
      <c r="I127" s="28">
        <v>84154</v>
      </c>
      <c r="J127" s="26">
        <v>7608</v>
      </c>
      <c r="K127" s="27">
        <f t="shared" si="54"/>
        <v>91762</v>
      </c>
      <c r="L127" s="27"/>
      <c r="M127" s="27">
        <v>99370</v>
      </c>
      <c r="N127" s="27">
        <v>7448</v>
      </c>
      <c r="O127" s="27">
        <v>108539</v>
      </c>
      <c r="P127" s="29" t="s">
        <v>36</v>
      </c>
      <c r="Q127" s="29" t="s">
        <v>36</v>
      </c>
      <c r="R127" s="29" t="s">
        <v>36</v>
      </c>
      <c r="S127" s="279">
        <v>5</v>
      </c>
      <c r="T127" s="279">
        <v>191</v>
      </c>
      <c r="U127" s="29" t="s">
        <v>36</v>
      </c>
      <c r="V127" s="29" t="s">
        <v>36</v>
      </c>
      <c r="W127" s="29" t="s">
        <v>36</v>
      </c>
      <c r="X127" s="30" t="s">
        <v>36</v>
      </c>
      <c r="Y127" s="163">
        <f>O127/G127*100</f>
        <v>36.179666666666662</v>
      </c>
      <c r="Z127" s="347"/>
      <c r="AA127" s="340"/>
      <c r="AB127" s="182"/>
      <c r="AC127" s="182"/>
      <c r="AD127" s="182"/>
      <c r="AE127" s="182" t="str">
        <f t="shared" si="53"/>
        <v xml:space="preserve"> </v>
      </c>
      <c r="AF127" s="182">
        <f t="shared" si="55"/>
        <v>36</v>
      </c>
      <c r="AG127" s="182" t="str">
        <f t="shared" si="56"/>
        <v xml:space="preserve"> </v>
      </c>
      <c r="AH127" s="182">
        <f t="shared" si="57"/>
        <v>41</v>
      </c>
      <c r="AI127" s="182" t="str">
        <f t="shared" si="58"/>
        <v xml:space="preserve"> </v>
      </c>
      <c r="AJ127" s="182">
        <f t="shared" si="59"/>
        <v>46</v>
      </c>
      <c r="AK127" s="180"/>
      <c r="AL127" s="180"/>
    </row>
    <row r="128" spans="1:38" s="6" customFormat="1" ht="15.6" customHeight="1" x14ac:dyDescent="0.2">
      <c r="A128" s="311" t="s">
        <v>133</v>
      </c>
      <c r="B128" s="312"/>
      <c r="C128" s="312"/>
      <c r="D128" s="312"/>
      <c r="E128" s="312"/>
      <c r="F128" s="312"/>
      <c r="G128" s="312"/>
      <c r="H128" s="312"/>
      <c r="I128" s="312"/>
      <c r="J128" s="312"/>
      <c r="K128" s="312"/>
      <c r="L128" s="312"/>
      <c r="M128" s="312"/>
      <c r="N128" s="312"/>
      <c r="O128" s="312"/>
      <c r="P128" s="312"/>
      <c r="Q128" s="312"/>
      <c r="R128" s="312"/>
      <c r="S128" s="312"/>
      <c r="T128" s="312"/>
      <c r="U128" s="312"/>
      <c r="V128" s="312"/>
      <c r="W128" s="312"/>
      <c r="X128" s="312"/>
      <c r="Y128" s="312"/>
      <c r="Z128" s="312"/>
      <c r="AA128" s="9"/>
      <c r="AB128" s="180"/>
      <c r="AC128" s="182"/>
      <c r="AD128" s="182"/>
      <c r="AE128" s="182" t="str">
        <f t="shared" si="53"/>
        <v xml:space="preserve"> </v>
      </c>
      <c r="AF128" s="182"/>
      <c r="AG128" s="182"/>
      <c r="AH128" s="182"/>
      <c r="AI128" s="182"/>
      <c r="AJ128" s="182"/>
      <c r="AK128" s="180"/>
      <c r="AL128" s="180"/>
    </row>
    <row r="129" spans="1:38" s="6" customFormat="1" ht="15.6" customHeight="1" x14ac:dyDescent="0.2">
      <c r="A129" s="331" t="s">
        <v>32</v>
      </c>
      <c r="B129" s="332"/>
      <c r="C129" s="332"/>
      <c r="D129" s="332"/>
      <c r="E129" s="332"/>
      <c r="F129" s="332"/>
      <c r="G129" s="332"/>
      <c r="H129" s="332"/>
      <c r="I129" s="332"/>
      <c r="J129" s="332"/>
      <c r="K129" s="332"/>
      <c r="L129" s="332"/>
      <c r="M129" s="332"/>
      <c r="N129" s="332"/>
      <c r="O129" s="332"/>
      <c r="P129" s="332"/>
      <c r="Q129" s="332"/>
      <c r="R129" s="332"/>
      <c r="S129" s="332"/>
      <c r="T129" s="332"/>
      <c r="U129" s="332"/>
      <c r="V129" s="332"/>
      <c r="W129" s="332"/>
      <c r="X129" s="332"/>
      <c r="Y129" s="332"/>
      <c r="Z129" s="332"/>
      <c r="AA129" s="9"/>
      <c r="AB129" s="180"/>
      <c r="AC129" s="182"/>
      <c r="AD129" s="182"/>
      <c r="AE129" s="182" t="str">
        <f t="shared" si="53"/>
        <v xml:space="preserve"> </v>
      </c>
      <c r="AF129" s="182"/>
      <c r="AG129" s="182"/>
      <c r="AH129" s="182"/>
      <c r="AI129" s="182"/>
      <c r="AJ129" s="182"/>
      <c r="AK129" s="180"/>
      <c r="AL129" s="180"/>
    </row>
    <row r="130" spans="1:38" s="6" customFormat="1" ht="15.75" x14ac:dyDescent="0.25">
      <c r="A130" s="21">
        <v>1</v>
      </c>
      <c r="B130" s="54" t="s">
        <v>134</v>
      </c>
      <c r="C130" s="23" t="s">
        <v>119</v>
      </c>
      <c r="D130" s="35">
        <v>1966</v>
      </c>
      <c r="E130" s="28">
        <v>12</v>
      </c>
      <c r="F130" s="26">
        <v>35</v>
      </c>
      <c r="G130" s="29" t="s">
        <v>88</v>
      </c>
      <c r="H130" s="28">
        <v>289476</v>
      </c>
      <c r="I130" s="28">
        <v>295596</v>
      </c>
      <c r="J130" s="26">
        <v>7408</v>
      </c>
      <c r="K130" s="27">
        <f t="shared" ref="K130:K137" si="60">I130+J130</f>
        <v>303004</v>
      </c>
      <c r="L130" s="27">
        <f>K130-I130</f>
        <v>7408</v>
      </c>
      <c r="M130" s="27">
        <v>310412</v>
      </c>
      <c r="N130" s="27">
        <v>7535</v>
      </c>
      <c r="O130" s="27">
        <v>317016</v>
      </c>
      <c r="P130" s="29" t="s">
        <v>88</v>
      </c>
      <c r="Q130" s="29">
        <v>437</v>
      </c>
      <c r="R130" s="26">
        <v>442</v>
      </c>
      <c r="S130" s="26">
        <v>3</v>
      </c>
      <c r="T130" s="26">
        <v>449</v>
      </c>
      <c r="U130" s="29" t="s">
        <v>36</v>
      </c>
      <c r="V130" s="29" t="s">
        <v>36</v>
      </c>
      <c r="W130" s="21" t="s">
        <v>116</v>
      </c>
      <c r="X130" s="75">
        <v>3</v>
      </c>
      <c r="Y130" s="173">
        <f>O130/330000*100</f>
        <v>96.065454545454543</v>
      </c>
      <c r="Z130" s="345">
        <f>(Y130*E130+Y131*E131+Y132*E132+Y133*E133+Y134*E134+Y135*E135+Y136*E136+Y137*E137)/SUM(E130:E137)</f>
        <v>50.643291375291369</v>
      </c>
      <c r="AA130" s="339">
        <f>SQRT((0.65*Z130/100)^2+(0.35*Z139/100)^2)</f>
        <v>0.46975296963486501</v>
      </c>
      <c r="AB130" s="182"/>
      <c r="AC130" s="182"/>
      <c r="AD130" s="182"/>
      <c r="AE130" s="182" t="str">
        <f t="shared" si="53"/>
        <v xml:space="preserve"> </v>
      </c>
      <c r="AF130" s="182">
        <f t="shared" ref="AF130:AF137" si="61">$AE$10-D130</f>
        <v>59</v>
      </c>
      <c r="AG130" s="182" t="str">
        <f t="shared" ref="AG130:AG137" si="62">IF(AND(AB130&lt;=2030,2025&lt;=AB130),E130," ")</f>
        <v xml:space="preserve"> </v>
      </c>
      <c r="AH130" s="182">
        <f t="shared" ref="AH130:AH137" si="63">$AG$10-D130</f>
        <v>64</v>
      </c>
      <c r="AI130" s="182" t="str">
        <f t="shared" ref="AI130:AI137" si="64">IF(AND(AB130&lt;=2035,2030&lt;=AB130),E130," ")</f>
        <v xml:space="preserve"> </v>
      </c>
      <c r="AJ130" s="182">
        <f t="shared" ref="AJ130:AJ137" si="65">$AI$10-D130</f>
        <v>69</v>
      </c>
      <c r="AK130" s="180"/>
      <c r="AL130" s="180"/>
    </row>
    <row r="131" spans="1:38" s="6" customFormat="1" ht="15.75" x14ac:dyDescent="0.25">
      <c r="A131" s="21">
        <v>3</v>
      </c>
      <c r="B131" s="54" t="s">
        <v>135</v>
      </c>
      <c r="C131" s="23" t="s">
        <v>39</v>
      </c>
      <c r="D131" s="67">
        <v>1954</v>
      </c>
      <c r="E131" s="28">
        <v>6</v>
      </c>
      <c r="F131" s="26">
        <v>35</v>
      </c>
      <c r="G131" s="29" t="s">
        <v>88</v>
      </c>
      <c r="H131" s="28">
        <v>264169</v>
      </c>
      <c r="I131" s="28">
        <v>268891</v>
      </c>
      <c r="J131" s="26">
        <v>5068</v>
      </c>
      <c r="K131" s="27">
        <f t="shared" si="60"/>
        <v>273959</v>
      </c>
      <c r="L131" s="27">
        <f>K131-I131</f>
        <v>5068</v>
      </c>
      <c r="M131" s="27">
        <v>279027</v>
      </c>
      <c r="N131" s="27">
        <v>4609</v>
      </c>
      <c r="O131" s="27">
        <v>284098</v>
      </c>
      <c r="P131" s="29" t="s">
        <v>88</v>
      </c>
      <c r="Q131" s="29">
        <v>1441</v>
      </c>
      <c r="R131" s="26">
        <v>1449</v>
      </c>
      <c r="S131" s="26">
        <v>11</v>
      </c>
      <c r="T131" s="26">
        <v>1465</v>
      </c>
      <c r="U131" s="29" t="s">
        <v>36</v>
      </c>
      <c r="V131" s="29" t="s">
        <v>36</v>
      </c>
      <c r="W131" s="21" t="s">
        <v>131</v>
      </c>
      <c r="X131" s="75">
        <v>3</v>
      </c>
      <c r="Y131" s="173">
        <f>O131/330000*100</f>
        <v>86.090303030303033</v>
      </c>
      <c r="Z131" s="346"/>
      <c r="AA131" s="349"/>
      <c r="AB131" s="182"/>
      <c r="AC131" s="182"/>
      <c r="AD131" s="182"/>
      <c r="AE131" s="182" t="str">
        <f t="shared" si="53"/>
        <v xml:space="preserve"> </v>
      </c>
      <c r="AF131" s="182">
        <f t="shared" si="61"/>
        <v>71</v>
      </c>
      <c r="AG131" s="182" t="str">
        <f t="shared" si="62"/>
        <v xml:space="preserve"> </v>
      </c>
      <c r="AH131" s="182">
        <f t="shared" si="63"/>
        <v>76</v>
      </c>
      <c r="AI131" s="182" t="str">
        <f t="shared" si="64"/>
        <v xml:space="preserve"> </v>
      </c>
      <c r="AJ131" s="182">
        <f t="shared" si="65"/>
        <v>81</v>
      </c>
      <c r="AK131" s="180"/>
      <c r="AL131" s="180"/>
    </row>
    <row r="132" spans="1:38" s="6" customFormat="1" ht="15.75" x14ac:dyDescent="0.25">
      <c r="A132" s="21">
        <v>4</v>
      </c>
      <c r="B132" s="54" t="s">
        <v>134</v>
      </c>
      <c r="C132" s="23" t="s">
        <v>119</v>
      </c>
      <c r="D132" s="67">
        <v>1962</v>
      </c>
      <c r="E132" s="28">
        <v>12</v>
      </c>
      <c r="F132" s="26">
        <v>35</v>
      </c>
      <c r="G132" s="29" t="s">
        <v>88</v>
      </c>
      <c r="H132" s="28">
        <v>300618</v>
      </c>
      <c r="I132" s="28">
        <v>307425</v>
      </c>
      <c r="J132" s="26">
        <v>5456</v>
      </c>
      <c r="K132" s="27">
        <f t="shared" si="60"/>
        <v>312881</v>
      </c>
      <c r="L132" s="27">
        <f>K132-I132</f>
        <v>5456</v>
      </c>
      <c r="M132" s="27">
        <v>318337</v>
      </c>
      <c r="N132" s="27">
        <v>6496</v>
      </c>
      <c r="O132" s="27">
        <v>324969</v>
      </c>
      <c r="P132" s="29" t="s">
        <v>88</v>
      </c>
      <c r="Q132" s="29">
        <v>477</v>
      </c>
      <c r="R132" s="26">
        <v>487</v>
      </c>
      <c r="S132" s="26">
        <v>11</v>
      </c>
      <c r="T132" s="26">
        <v>508</v>
      </c>
      <c r="U132" s="29" t="s">
        <v>36</v>
      </c>
      <c r="V132" s="29" t="s">
        <v>36</v>
      </c>
      <c r="W132" s="21" t="s">
        <v>82</v>
      </c>
      <c r="X132" s="75">
        <v>3</v>
      </c>
      <c r="Y132" s="173">
        <f>O132/330000*100</f>
        <v>98.475454545454539</v>
      </c>
      <c r="Z132" s="346"/>
      <c r="AA132" s="349"/>
      <c r="AB132" s="182"/>
      <c r="AC132" s="182"/>
      <c r="AD132" s="182"/>
      <c r="AE132" s="182" t="str">
        <f t="shared" si="53"/>
        <v xml:space="preserve"> </v>
      </c>
      <c r="AF132" s="182">
        <f t="shared" si="61"/>
        <v>63</v>
      </c>
      <c r="AG132" s="182" t="str">
        <f t="shared" si="62"/>
        <v xml:space="preserve"> </v>
      </c>
      <c r="AH132" s="182">
        <f t="shared" si="63"/>
        <v>68</v>
      </c>
      <c r="AI132" s="182" t="str">
        <f t="shared" si="64"/>
        <v xml:space="preserve"> </v>
      </c>
      <c r="AJ132" s="182">
        <f t="shared" si="65"/>
        <v>73</v>
      </c>
      <c r="AK132" s="180"/>
      <c r="AL132" s="180"/>
    </row>
    <row r="133" spans="1:38" s="1" customFormat="1" ht="15.75" x14ac:dyDescent="0.25">
      <c r="A133" s="21" t="s">
        <v>136</v>
      </c>
      <c r="B133" s="54" t="s">
        <v>137</v>
      </c>
      <c r="C133" s="23" t="s">
        <v>138</v>
      </c>
      <c r="D133" s="32">
        <v>1986</v>
      </c>
      <c r="E133" s="43"/>
      <c r="F133" s="27" t="s">
        <v>36</v>
      </c>
      <c r="G133" s="29" t="s">
        <v>88</v>
      </c>
      <c r="H133" s="28">
        <v>90061</v>
      </c>
      <c r="I133" s="28">
        <v>90709</v>
      </c>
      <c r="J133" s="26">
        <v>1025</v>
      </c>
      <c r="K133" s="27">
        <f t="shared" si="60"/>
        <v>91734</v>
      </c>
      <c r="L133" s="27"/>
      <c r="M133" s="27">
        <v>92759</v>
      </c>
      <c r="N133" s="291"/>
      <c r="O133" s="27">
        <v>92957</v>
      </c>
      <c r="P133" s="29" t="s">
        <v>36</v>
      </c>
      <c r="Q133" s="29" t="s">
        <v>36</v>
      </c>
      <c r="R133" s="29" t="s">
        <v>36</v>
      </c>
      <c r="S133" s="292"/>
      <c r="T133" s="279">
        <v>2240</v>
      </c>
      <c r="U133" s="29" t="s">
        <v>36</v>
      </c>
      <c r="V133" s="29" t="s">
        <v>36</v>
      </c>
      <c r="W133" s="29" t="s">
        <v>36</v>
      </c>
      <c r="X133" s="30" t="s">
        <v>36</v>
      </c>
      <c r="Y133" s="163">
        <f>O133/150000*100</f>
        <v>61.971333333333334</v>
      </c>
      <c r="Z133" s="346"/>
      <c r="AA133" s="349"/>
      <c r="AB133" s="182"/>
      <c r="AC133" s="182"/>
      <c r="AD133" s="182"/>
      <c r="AE133" s="182" t="str">
        <f t="shared" si="53"/>
        <v xml:space="preserve"> </v>
      </c>
      <c r="AF133" s="182">
        <f t="shared" si="61"/>
        <v>39</v>
      </c>
      <c r="AG133" s="182" t="str">
        <f t="shared" si="62"/>
        <v xml:space="preserve"> </v>
      </c>
      <c r="AH133" s="182">
        <f t="shared" si="63"/>
        <v>44</v>
      </c>
      <c r="AI133" s="182" t="str">
        <f t="shared" si="64"/>
        <v xml:space="preserve"> </v>
      </c>
      <c r="AJ133" s="182">
        <f t="shared" si="65"/>
        <v>49</v>
      </c>
      <c r="AK133" s="184"/>
      <c r="AL133" s="184"/>
    </row>
    <row r="134" spans="1:38" s="1" customFormat="1" ht="15.75" x14ac:dyDescent="0.25">
      <c r="A134" s="21" t="s">
        <v>139</v>
      </c>
      <c r="B134" s="22" t="s">
        <v>140</v>
      </c>
      <c r="C134" s="23" t="s">
        <v>138</v>
      </c>
      <c r="D134" s="24">
        <v>1978</v>
      </c>
      <c r="E134" s="28">
        <v>12</v>
      </c>
      <c r="F134" s="27" t="s">
        <v>36</v>
      </c>
      <c r="G134" s="29" t="s">
        <v>88</v>
      </c>
      <c r="H134" s="28">
        <v>61867</v>
      </c>
      <c r="I134" s="28">
        <v>62001</v>
      </c>
      <c r="J134" s="26">
        <v>408</v>
      </c>
      <c r="K134" s="27">
        <f t="shared" si="60"/>
        <v>62409</v>
      </c>
      <c r="L134" s="27"/>
      <c r="M134" s="27">
        <v>62817</v>
      </c>
      <c r="N134" s="27">
        <v>439</v>
      </c>
      <c r="O134" s="27">
        <v>63410</v>
      </c>
      <c r="P134" s="29" t="s">
        <v>36</v>
      </c>
      <c r="Q134" s="29" t="s">
        <v>36</v>
      </c>
      <c r="R134" s="29" t="s">
        <v>36</v>
      </c>
      <c r="S134" s="279">
        <v>41</v>
      </c>
      <c r="T134" s="279">
        <v>2313</v>
      </c>
      <c r="U134" s="29" t="s">
        <v>36</v>
      </c>
      <c r="V134" s="29" t="s">
        <v>36</v>
      </c>
      <c r="W134" s="29" t="s">
        <v>36</v>
      </c>
      <c r="X134" s="30" t="s">
        <v>36</v>
      </c>
      <c r="Y134" s="163">
        <f>O134/150000*100</f>
        <v>42.273333333333333</v>
      </c>
      <c r="Z134" s="346"/>
      <c r="AA134" s="349"/>
      <c r="AB134" s="182"/>
      <c r="AC134" s="182"/>
      <c r="AD134" s="182"/>
      <c r="AE134" s="182" t="str">
        <f t="shared" si="53"/>
        <v xml:space="preserve"> </v>
      </c>
      <c r="AF134" s="182">
        <f t="shared" si="61"/>
        <v>47</v>
      </c>
      <c r="AG134" s="182" t="str">
        <f t="shared" si="62"/>
        <v xml:space="preserve"> </v>
      </c>
      <c r="AH134" s="182">
        <f t="shared" si="63"/>
        <v>52</v>
      </c>
      <c r="AI134" s="182" t="str">
        <f t="shared" si="64"/>
        <v xml:space="preserve"> </v>
      </c>
      <c r="AJ134" s="182">
        <f t="shared" si="65"/>
        <v>57</v>
      </c>
      <c r="AK134" s="184"/>
      <c r="AL134" s="184"/>
    </row>
    <row r="135" spans="1:38" s="1" customFormat="1" ht="15.75" x14ac:dyDescent="0.25">
      <c r="A135" s="21" t="s">
        <v>141</v>
      </c>
      <c r="B135" s="22" t="s">
        <v>137</v>
      </c>
      <c r="C135" s="23" t="s">
        <v>138</v>
      </c>
      <c r="D135" s="24">
        <v>1978</v>
      </c>
      <c r="E135" s="28">
        <v>12</v>
      </c>
      <c r="F135" s="27" t="s">
        <v>36</v>
      </c>
      <c r="G135" s="29" t="s">
        <v>88</v>
      </c>
      <c r="H135" s="28">
        <v>41231</v>
      </c>
      <c r="I135" s="28">
        <v>41378</v>
      </c>
      <c r="J135" s="26">
        <v>310</v>
      </c>
      <c r="K135" s="27">
        <f t="shared" si="60"/>
        <v>41688</v>
      </c>
      <c r="L135" s="27"/>
      <c r="M135" s="27">
        <v>41998</v>
      </c>
      <c r="N135" s="27">
        <v>150</v>
      </c>
      <c r="O135" s="27">
        <v>42257</v>
      </c>
      <c r="P135" s="29" t="s">
        <v>36</v>
      </c>
      <c r="Q135" s="29" t="s">
        <v>36</v>
      </c>
      <c r="R135" s="29" t="s">
        <v>36</v>
      </c>
      <c r="S135" s="279">
        <v>28</v>
      </c>
      <c r="T135" s="279">
        <v>1764</v>
      </c>
      <c r="U135" s="29" t="s">
        <v>36</v>
      </c>
      <c r="V135" s="29" t="s">
        <v>36</v>
      </c>
      <c r="W135" s="29" t="s">
        <v>36</v>
      </c>
      <c r="X135" s="30" t="s">
        <v>36</v>
      </c>
      <c r="Y135" s="163">
        <f>O135/150000*100</f>
        <v>28.171333333333333</v>
      </c>
      <c r="Z135" s="346"/>
      <c r="AA135" s="349"/>
      <c r="AB135" s="182"/>
      <c r="AC135" s="182"/>
      <c r="AD135" s="182"/>
      <c r="AE135" s="182" t="str">
        <f t="shared" si="53"/>
        <v xml:space="preserve"> </v>
      </c>
      <c r="AF135" s="182">
        <f t="shared" si="61"/>
        <v>47</v>
      </c>
      <c r="AG135" s="182" t="str">
        <f t="shared" si="62"/>
        <v xml:space="preserve"> </v>
      </c>
      <c r="AH135" s="182">
        <f t="shared" si="63"/>
        <v>52</v>
      </c>
      <c r="AI135" s="182" t="str">
        <f t="shared" si="64"/>
        <v xml:space="preserve"> </v>
      </c>
      <c r="AJ135" s="182">
        <f t="shared" si="65"/>
        <v>57</v>
      </c>
      <c r="AK135" s="184"/>
      <c r="AL135" s="184"/>
    </row>
    <row r="136" spans="1:38" s="1" customFormat="1" ht="15.75" x14ac:dyDescent="0.25">
      <c r="A136" s="21" t="s">
        <v>142</v>
      </c>
      <c r="B136" s="22" t="s">
        <v>137</v>
      </c>
      <c r="C136" s="23" t="s">
        <v>138</v>
      </c>
      <c r="D136" s="32">
        <v>1989</v>
      </c>
      <c r="E136" s="28">
        <v>12</v>
      </c>
      <c r="F136" s="27" t="s">
        <v>36</v>
      </c>
      <c r="G136" s="29" t="s">
        <v>88</v>
      </c>
      <c r="H136" s="28">
        <v>13243</v>
      </c>
      <c r="I136" s="28">
        <v>13270</v>
      </c>
      <c r="J136" s="26">
        <v>9</v>
      </c>
      <c r="K136" s="27">
        <f t="shared" si="60"/>
        <v>13279</v>
      </c>
      <c r="L136" s="27"/>
      <c r="M136" s="27">
        <v>13288</v>
      </c>
      <c r="N136" s="27">
        <v>151</v>
      </c>
      <c r="O136" s="27">
        <v>13613</v>
      </c>
      <c r="P136" s="29" t="s">
        <v>36</v>
      </c>
      <c r="Q136" s="29" t="s">
        <v>36</v>
      </c>
      <c r="R136" s="29" t="s">
        <v>36</v>
      </c>
      <c r="S136" s="279">
        <v>36</v>
      </c>
      <c r="T136" s="279">
        <v>1102</v>
      </c>
      <c r="U136" s="29" t="s">
        <v>36</v>
      </c>
      <c r="V136" s="29" t="s">
        <v>36</v>
      </c>
      <c r="W136" s="29" t="s">
        <v>36</v>
      </c>
      <c r="X136" s="30" t="s">
        <v>36</v>
      </c>
      <c r="Y136" s="163">
        <f>O136/150000*100</f>
        <v>9.075333333333333</v>
      </c>
      <c r="Z136" s="346"/>
      <c r="AA136" s="349"/>
      <c r="AB136" s="182"/>
      <c r="AC136" s="182"/>
      <c r="AD136" s="182"/>
      <c r="AE136" s="182" t="str">
        <f t="shared" si="53"/>
        <v xml:space="preserve"> </v>
      </c>
      <c r="AF136" s="182">
        <f t="shared" si="61"/>
        <v>36</v>
      </c>
      <c r="AG136" s="182" t="str">
        <f t="shared" si="62"/>
        <v xml:space="preserve"> </v>
      </c>
      <c r="AH136" s="182">
        <f t="shared" si="63"/>
        <v>41</v>
      </c>
      <c r="AI136" s="182" t="str">
        <f t="shared" si="64"/>
        <v xml:space="preserve"> </v>
      </c>
      <c r="AJ136" s="182">
        <f t="shared" si="65"/>
        <v>46</v>
      </c>
      <c r="AK136" s="184"/>
      <c r="AL136" s="184"/>
    </row>
    <row r="137" spans="1:38" s="1" customFormat="1" ht="15.75" x14ac:dyDescent="0.25">
      <c r="A137" s="21" t="s">
        <v>143</v>
      </c>
      <c r="B137" s="22" t="s">
        <v>137</v>
      </c>
      <c r="C137" s="23" t="s">
        <v>138</v>
      </c>
      <c r="D137" s="32">
        <v>1989</v>
      </c>
      <c r="E137" s="28">
        <v>12</v>
      </c>
      <c r="F137" s="27" t="s">
        <v>36</v>
      </c>
      <c r="G137" s="29" t="s">
        <v>88</v>
      </c>
      <c r="H137" s="28">
        <v>17128</v>
      </c>
      <c r="I137" s="28">
        <v>17205</v>
      </c>
      <c r="J137" s="26">
        <v>36</v>
      </c>
      <c r="K137" s="27">
        <f t="shared" si="60"/>
        <v>17241</v>
      </c>
      <c r="L137" s="27"/>
      <c r="M137" s="27">
        <v>17277</v>
      </c>
      <c r="N137" s="27">
        <v>371</v>
      </c>
      <c r="O137" s="27">
        <v>18113</v>
      </c>
      <c r="P137" s="29" t="s">
        <v>36</v>
      </c>
      <c r="Q137" s="29" t="s">
        <v>36</v>
      </c>
      <c r="R137" s="29" t="s">
        <v>36</v>
      </c>
      <c r="S137" s="279">
        <v>42</v>
      </c>
      <c r="T137" s="279">
        <v>1087</v>
      </c>
      <c r="U137" s="29" t="s">
        <v>36</v>
      </c>
      <c r="V137" s="29" t="s">
        <v>36</v>
      </c>
      <c r="W137" s="29" t="s">
        <v>36</v>
      </c>
      <c r="X137" s="30" t="s">
        <v>36</v>
      </c>
      <c r="Y137" s="163">
        <f>O137/150000*100</f>
        <v>12.075333333333333</v>
      </c>
      <c r="Z137" s="347"/>
      <c r="AA137" s="349"/>
      <c r="AB137" s="182"/>
      <c r="AC137" s="182"/>
      <c r="AD137" s="182"/>
      <c r="AE137" s="182" t="str">
        <f t="shared" si="53"/>
        <v xml:space="preserve"> </v>
      </c>
      <c r="AF137" s="182">
        <f t="shared" si="61"/>
        <v>36</v>
      </c>
      <c r="AG137" s="182" t="str">
        <f t="shared" si="62"/>
        <v xml:space="preserve"> </v>
      </c>
      <c r="AH137" s="182">
        <f t="shared" si="63"/>
        <v>41</v>
      </c>
      <c r="AI137" s="182" t="str">
        <f t="shared" si="64"/>
        <v xml:space="preserve"> </v>
      </c>
      <c r="AJ137" s="182">
        <f t="shared" si="65"/>
        <v>46</v>
      </c>
      <c r="AK137" s="184"/>
      <c r="AL137" s="184"/>
    </row>
    <row r="138" spans="1:38" s="1" customFormat="1" ht="15.75" x14ac:dyDescent="0.2">
      <c r="A138" s="361" t="s">
        <v>52</v>
      </c>
      <c r="B138" s="362"/>
      <c r="C138" s="362"/>
      <c r="D138" s="362"/>
      <c r="E138" s="362"/>
      <c r="F138" s="362"/>
      <c r="G138" s="362"/>
      <c r="H138" s="362"/>
      <c r="I138" s="362"/>
      <c r="J138" s="362"/>
      <c r="K138" s="362"/>
      <c r="L138" s="362"/>
      <c r="M138" s="362"/>
      <c r="N138" s="362"/>
      <c r="O138" s="362"/>
      <c r="P138" s="362"/>
      <c r="Q138" s="362"/>
      <c r="R138" s="362"/>
      <c r="S138" s="362"/>
      <c r="T138" s="362"/>
      <c r="U138" s="362"/>
      <c r="V138" s="362"/>
      <c r="W138" s="362"/>
      <c r="X138" s="362"/>
      <c r="Y138" s="362"/>
      <c r="Z138" s="362"/>
      <c r="AA138" s="349"/>
      <c r="AB138" s="182"/>
      <c r="AC138" s="182"/>
      <c r="AD138" s="182"/>
      <c r="AE138" s="182" t="str">
        <f t="shared" si="53"/>
        <v xml:space="preserve"> </v>
      </c>
      <c r="AF138" s="182"/>
      <c r="AG138" s="182"/>
      <c r="AH138" s="182"/>
      <c r="AI138" s="182"/>
      <c r="AJ138" s="182"/>
      <c r="AK138" s="184"/>
      <c r="AL138" s="184"/>
    </row>
    <row r="139" spans="1:38" s="6" customFormat="1" ht="15.75" x14ac:dyDescent="0.25">
      <c r="A139" s="21">
        <v>1</v>
      </c>
      <c r="B139" s="54" t="s">
        <v>144</v>
      </c>
      <c r="C139" s="23" t="s">
        <v>145</v>
      </c>
      <c r="D139" s="35">
        <v>1967</v>
      </c>
      <c r="E139" s="28">
        <v>35</v>
      </c>
      <c r="F139" s="26">
        <v>40</v>
      </c>
      <c r="G139" s="29" t="s">
        <v>75</v>
      </c>
      <c r="H139" s="28">
        <v>238193</v>
      </c>
      <c r="I139" s="28">
        <v>241037</v>
      </c>
      <c r="J139" s="26">
        <v>5431</v>
      </c>
      <c r="K139" s="27">
        <f t="shared" ref="K139:K144" si="66">I139+J139</f>
        <v>246468</v>
      </c>
      <c r="L139" s="27"/>
      <c r="M139" s="27">
        <v>251899</v>
      </c>
      <c r="N139" s="27">
        <v>3585</v>
      </c>
      <c r="O139" s="27">
        <v>256278</v>
      </c>
      <c r="P139" s="29" t="s">
        <v>36</v>
      </c>
      <c r="Q139" s="29" t="s">
        <v>36</v>
      </c>
      <c r="R139" s="29" t="s">
        <v>36</v>
      </c>
      <c r="S139" s="279">
        <v>11</v>
      </c>
      <c r="T139" s="279">
        <v>1715</v>
      </c>
      <c r="U139" s="29" t="s">
        <v>36</v>
      </c>
      <c r="V139" s="29" t="s">
        <v>36</v>
      </c>
      <c r="W139" s="21" t="s">
        <v>116</v>
      </c>
      <c r="X139" s="75">
        <v>4</v>
      </c>
      <c r="Y139" s="163">
        <f t="shared" ref="Y139:Y144" si="67">O139/300000*100</f>
        <v>85.426000000000002</v>
      </c>
      <c r="Z139" s="345">
        <f>(Y139*E139+Y140*E140+Y141*E141+Y142*E142+Y143*E143+Y144*E144)/SUM(E139:E144)</f>
        <v>95.74944444444445</v>
      </c>
      <c r="AA139" s="349"/>
      <c r="AB139" s="182"/>
      <c r="AC139" s="182"/>
      <c r="AD139" s="182"/>
      <c r="AE139" s="182" t="str">
        <f t="shared" si="53"/>
        <v xml:space="preserve"> </v>
      </c>
      <c r="AF139" s="182">
        <f t="shared" ref="AF139:AF144" si="68">$AE$10-D139</f>
        <v>58</v>
      </c>
      <c r="AG139" s="182" t="str">
        <f t="shared" ref="AG139:AG144" si="69">IF(AND(AB139&lt;=2030,2025&lt;=AB139),E139," ")</f>
        <v xml:space="preserve"> </v>
      </c>
      <c r="AH139" s="182">
        <f t="shared" ref="AH139:AH144" si="70">$AG$10-D139</f>
        <v>63</v>
      </c>
      <c r="AI139" s="182" t="str">
        <f t="shared" ref="AI139:AI144" si="71">IF(AND(AB139&lt;=2035,2030&lt;=AB139),E139," ")</f>
        <v xml:space="preserve"> </v>
      </c>
      <c r="AJ139" s="182">
        <f t="shared" ref="AJ139:AJ144" si="72">$AI$10-D139</f>
        <v>68</v>
      </c>
      <c r="AK139" s="180"/>
      <c r="AL139" s="180"/>
    </row>
    <row r="140" spans="1:38" s="6" customFormat="1" ht="15.75" x14ac:dyDescent="0.25">
      <c r="A140" s="21">
        <v>2</v>
      </c>
      <c r="B140" s="54" t="s">
        <v>144</v>
      </c>
      <c r="C140" s="23" t="s">
        <v>145</v>
      </c>
      <c r="D140" s="35">
        <v>1964</v>
      </c>
      <c r="E140" s="28">
        <v>35</v>
      </c>
      <c r="F140" s="26">
        <v>40</v>
      </c>
      <c r="G140" s="29" t="s">
        <v>75</v>
      </c>
      <c r="H140" s="28">
        <v>252143</v>
      </c>
      <c r="I140" s="28">
        <v>259694</v>
      </c>
      <c r="J140" s="26">
        <v>6376</v>
      </c>
      <c r="K140" s="27">
        <f t="shared" si="66"/>
        <v>266070</v>
      </c>
      <c r="L140" s="27"/>
      <c r="M140" s="27">
        <v>272446</v>
      </c>
      <c r="N140" s="27">
        <v>7936</v>
      </c>
      <c r="O140" s="27">
        <v>280649</v>
      </c>
      <c r="P140" s="29" t="s">
        <v>36</v>
      </c>
      <c r="Q140" s="29" t="s">
        <v>36</v>
      </c>
      <c r="R140" s="29" t="s">
        <v>36</v>
      </c>
      <c r="S140" s="279">
        <v>4</v>
      </c>
      <c r="T140" s="279">
        <v>1518</v>
      </c>
      <c r="U140" s="29" t="s">
        <v>36</v>
      </c>
      <c r="V140" s="29" t="s">
        <v>36</v>
      </c>
      <c r="W140" s="21" t="s">
        <v>131</v>
      </c>
      <c r="X140" s="75">
        <v>3</v>
      </c>
      <c r="Y140" s="163">
        <f t="shared" si="67"/>
        <v>93.549666666666667</v>
      </c>
      <c r="Z140" s="346"/>
      <c r="AA140" s="349"/>
      <c r="AB140" s="182"/>
      <c r="AC140" s="182"/>
      <c r="AD140" s="182"/>
      <c r="AE140" s="182" t="str">
        <f t="shared" si="53"/>
        <v xml:space="preserve"> </v>
      </c>
      <c r="AF140" s="182">
        <f t="shared" si="68"/>
        <v>61</v>
      </c>
      <c r="AG140" s="182" t="str">
        <f t="shared" si="69"/>
        <v xml:space="preserve"> </v>
      </c>
      <c r="AH140" s="182">
        <f t="shared" si="70"/>
        <v>66</v>
      </c>
      <c r="AI140" s="182" t="str">
        <f t="shared" si="71"/>
        <v xml:space="preserve"> </v>
      </c>
      <c r="AJ140" s="182">
        <f t="shared" si="72"/>
        <v>71</v>
      </c>
      <c r="AK140" s="180"/>
      <c r="AL140" s="180"/>
    </row>
    <row r="141" spans="1:38" s="6" customFormat="1" ht="15.75" x14ac:dyDescent="0.25">
      <c r="A141" s="21">
        <v>3</v>
      </c>
      <c r="B141" s="54" t="s">
        <v>144</v>
      </c>
      <c r="C141" s="23" t="s">
        <v>145</v>
      </c>
      <c r="D141" s="67">
        <v>1963</v>
      </c>
      <c r="E141" s="28">
        <v>35</v>
      </c>
      <c r="F141" s="26">
        <v>40</v>
      </c>
      <c r="G141" s="29" t="s">
        <v>75</v>
      </c>
      <c r="H141" s="28">
        <v>289360</v>
      </c>
      <c r="I141" s="28">
        <v>296700</v>
      </c>
      <c r="J141" s="26">
        <v>4549</v>
      </c>
      <c r="K141" s="27">
        <f t="shared" si="66"/>
        <v>301249</v>
      </c>
      <c r="L141" s="27"/>
      <c r="M141" s="27">
        <v>305798</v>
      </c>
      <c r="N141" s="27">
        <v>3271</v>
      </c>
      <c r="O141" s="27">
        <v>308424</v>
      </c>
      <c r="P141" s="29" t="s">
        <v>36</v>
      </c>
      <c r="Q141" s="29" t="s">
        <v>36</v>
      </c>
      <c r="R141" s="29" t="s">
        <v>36</v>
      </c>
      <c r="S141" s="279">
        <v>5</v>
      </c>
      <c r="T141" s="279">
        <v>1452</v>
      </c>
      <c r="U141" s="29" t="s">
        <v>36</v>
      </c>
      <c r="V141" s="29" t="s">
        <v>36</v>
      </c>
      <c r="W141" s="21" t="s">
        <v>82</v>
      </c>
      <c r="X141" s="75">
        <v>4</v>
      </c>
      <c r="Y141" s="163">
        <f t="shared" si="67"/>
        <v>102.80800000000001</v>
      </c>
      <c r="Z141" s="346"/>
      <c r="AA141" s="349"/>
      <c r="AB141" s="182"/>
      <c r="AC141" s="182"/>
      <c r="AD141" s="182"/>
      <c r="AE141" s="182" t="str">
        <f t="shared" si="53"/>
        <v xml:space="preserve"> </v>
      </c>
      <c r="AF141" s="182">
        <f t="shared" si="68"/>
        <v>62</v>
      </c>
      <c r="AG141" s="182" t="str">
        <f t="shared" si="69"/>
        <v xml:space="preserve"> </v>
      </c>
      <c r="AH141" s="182">
        <f t="shared" si="70"/>
        <v>67</v>
      </c>
      <c r="AI141" s="182" t="str">
        <f t="shared" si="71"/>
        <v xml:space="preserve"> </v>
      </c>
      <c r="AJ141" s="182">
        <f t="shared" si="72"/>
        <v>72</v>
      </c>
      <c r="AK141" s="180"/>
      <c r="AL141" s="180"/>
    </row>
    <row r="142" spans="1:38" s="6" customFormat="1" ht="15.75" x14ac:dyDescent="0.25">
      <c r="A142" s="21">
        <v>4</v>
      </c>
      <c r="B142" s="54" t="s">
        <v>146</v>
      </c>
      <c r="C142" s="23" t="s">
        <v>55</v>
      </c>
      <c r="D142" s="67">
        <v>1953</v>
      </c>
      <c r="E142" s="28">
        <v>35</v>
      </c>
      <c r="F142" s="26">
        <v>40</v>
      </c>
      <c r="G142" s="29" t="s">
        <v>75</v>
      </c>
      <c r="H142" s="28">
        <v>293870</v>
      </c>
      <c r="I142" s="28">
        <v>299679</v>
      </c>
      <c r="J142" s="26">
        <v>5429</v>
      </c>
      <c r="K142" s="27">
        <f t="shared" si="66"/>
        <v>305108</v>
      </c>
      <c r="L142" s="27"/>
      <c r="M142" s="27">
        <v>310537</v>
      </c>
      <c r="N142" s="27">
        <v>6410</v>
      </c>
      <c r="O142" s="27">
        <v>316831</v>
      </c>
      <c r="P142" s="29" t="s">
        <v>36</v>
      </c>
      <c r="Q142" s="29" t="s">
        <v>36</v>
      </c>
      <c r="R142" s="29" t="s">
        <v>36</v>
      </c>
      <c r="S142" s="279">
        <v>10</v>
      </c>
      <c r="T142" s="279">
        <v>2627</v>
      </c>
      <c r="U142" s="29" t="s">
        <v>36</v>
      </c>
      <c r="V142" s="29" t="s">
        <v>36</v>
      </c>
      <c r="W142" s="21" t="s">
        <v>82</v>
      </c>
      <c r="X142" s="75">
        <v>3</v>
      </c>
      <c r="Y142" s="163">
        <f t="shared" si="67"/>
        <v>105.61033333333334</v>
      </c>
      <c r="Z142" s="346"/>
      <c r="AA142" s="349"/>
      <c r="AB142" s="182"/>
      <c r="AC142" s="182"/>
      <c r="AD142" s="182"/>
      <c r="AE142" s="182" t="str">
        <f t="shared" si="53"/>
        <v xml:space="preserve"> </v>
      </c>
      <c r="AF142" s="182">
        <f t="shared" si="68"/>
        <v>72</v>
      </c>
      <c r="AG142" s="182" t="str">
        <f t="shared" si="69"/>
        <v xml:space="preserve"> </v>
      </c>
      <c r="AH142" s="182">
        <f t="shared" si="70"/>
        <v>77</v>
      </c>
      <c r="AI142" s="182" t="str">
        <f t="shared" si="71"/>
        <v xml:space="preserve"> </v>
      </c>
      <c r="AJ142" s="182">
        <f t="shared" si="72"/>
        <v>82</v>
      </c>
      <c r="AK142" s="180"/>
      <c r="AL142" s="180"/>
    </row>
    <row r="143" spans="1:38" s="6" customFormat="1" ht="15.75" x14ac:dyDescent="0.25">
      <c r="A143" s="21">
        <v>5</v>
      </c>
      <c r="B143" s="54" t="s">
        <v>146</v>
      </c>
      <c r="C143" s="23" t="s">
        <v>55</v>
      </c>
      <c r="D143" s="67">
        <v>1954</v>
      </c>
      <c r="E143" s="28">
        <v>35</v>
      </c>
      <c r="F143" s="26">
        <v>40</v>
      </c>
      <c r="G143" s="29" t="s">
        <v>75</v>
      </c>
      <c r="H143" s="28">
        <v>259183</v>
      </c>
      <c r="I143" s="28">
        <v>262208</v>
      </c>
      <c r="J143" s="26">
        <v>4657</v>
      </c>
      <c r="K143" s="27">
        <f t="shared" si="66"/>
        <v>266865</v>
      </c>
      <c r="L143" s="27"/>
      <c r="M143" s="27">
        <v>271522</v>
      </c>
      <c r="N143" s="27">
        <v>7055</v>
      </c>
      <c r="O143" s="27">
        <v>278858</v>
      </c>
      <c r="P143" s="29" t="s">
        <v>36</v>
      </c>
      <c r="Q143" s="29" t="s">
        <v>36</v>
      </c>
      <c r="R143" s="29" t="s">
        <v>36</v>
      </c>
      <c r="S143" s="279">
        <v>5</v>
      </c>
      <c r="T143" s="279">
        <v>2203</v>
      </c>
      <c r="U143" s="29" t="s">
        <v>36</v>
      </c>
      <c r="V143" s="29" t="s">
        <v>36</v>
      </c>
      <c r="W143" s="21" t="s">
        <v>116</v>
      </c>
      <c r="X143" s="75">
        <v>5</v>
      </c>
      <c r="Y143" s="163">
        <f t="shared" si="67"/>
        <v>92.952666666666659</v>
      </c>
      <c r="Z143" s="346"/>
      <c r="AA143" s="349"/>
      <c r="AB143" s="182"/>
      <c r="AC143" s="182"/>
      <c r="AD143" s="182"/>
      <c r="AE143" s="182" t="str">
        <f t="shared" si="53"/>
        <v xml:space="preserve"> </v>
      </c>
      <c r="AF143" s="182">
        <f t="shared" si="68"/>
        <v>71</v>
      </c>
      <c r="AG143" s="182" t="str">
        <f t="shared" si="69"/>
        <v xml:space="preserve"> </v>
      </c>
      <c r="AH143" s="182">
        <f t="shared" si="70"/>
        <v>76</v>
      </c>
      <c r="AI143" s="182" t="str">
        <f t="shared" si="71"/>
        <v xml:space="preserve"> </v>
      </c>
      <c r="AJ143" s="182">
        <f t="shared" si="72"/>
        <v>81</v>
      </c>
      <c r="AK143" s="180"/>
      <c r="AL143" s="180"/>
    </row>
    <row r="144" spans="1:38" s="6" customFormat="1" ht="15.75" x14ac:dyDescent="0.25">
      <c r="A144" s="21">
        <v>6</v>
      </c>
      <c r="B144" s="54" t="s">
        <v>146</v>
      </c>
      <c r="C144" s="23" t="s">
        <v>145</v>
      </c>
      <c r="D144" s="67">
        <v>1955</v>
      </c>
      <c r="E144" s="28">
        <v>35</v>
      </c>
      <c r="F144" s="26">
        <v>40</v>
      </c>
      <c r="G144" s="29" t="s">
        <v>75</v>
      </c>
      <c r="H144" s="28">
        <v>268036</v>
      </c>
      <c r="I144" s="28">
        <v>271687</v>
      </c>
      <c r="J144" s="26">
        <v>3608</v>
      </c>
      <c r="K144" s="27">
        <f t="shared" si="66"/>
        <v>275295</v>
      </c>
      <c r="L144" s="27"/>
      <c r="M144" s="27">
        <v>278903</v>
      </c>
      <c r="N144" s="27">
        <v>3760</v>
      </c>
      <c r="O144" s="27">
        <v>282450</v>
      </c>
      <c r="P144" s="29" t="s">
        <v>36</v>
      </c>
      <c r="Q144" s="29" t="s">
        <v>36</v>
      </c>
      <c r="R144" s="29" t="s">
        <v>36</v>
      </c>
      <c r="S144" s="279">
        <v>7</v>
      </c>
      <c r="T144" s="279">
        <v>2274</v>
      </c>
      <c r="U144" s="29" t="s">
        <v>36</v>
      </c>
      <c r="V144" s="29" t="s">
        <v>36</v>
      </c>
      <c r="W144" s="21" t="s">
        <v>82</v>
      </c>
      <c r="X144" s="75">
        <v>4</v>
      </c>
      <c r="Y144" s="163">
        <f t="shared" si="67"/>
        <v>94.15</v>
      </c>
      <c r="Z144" s="347"/>
      <c r="AA144" s="340"/>
      <c r="AB144" s="182"/>
      <c r="AC144" s="182"/>
      <c r="AD144" s="182"/>
      <c r="AE144" s="182" t="str">
        <f t="shared" si="53"/>
        <v xml:space="preserve"> </v>
      </c>
      <c r="AF144" s="182">
        <f t="shared" si="68"/>
        <v>70</v>
      </c>
      <c r="AG144" s="182" t="str">
        <f t="shared" si="69"/>
        <v xml:space="preserve"> </v>
      </c>
      <c r="AH144" s="182">
        <f t="shared" si="70"/>
        <v>75</v>
      </c>
      <c r="AI144" s="182" t="str">
        <f t="shared" si="71"/>
        <v xml:space="preserve"> </v>
      </c>
      <c r="AJ144" s="182">
        <f t="shared" si="72"/>
        <v>80</v>
      </c>
      <c r="AK144" s="180"/>
      <c r="AL144" s="180"/>
    </row>
    <row r="145" spans="1:38" s="6" customFormat="1" ht="15.6" customHeight="1" x14ac:dyDescent="0.2">
      <c r="A145" s="350" t="s">
        <v>147</v>
      </c>
      <c r="B145" s="351"/>
      <c r="C145" s="351"/>
      <c r="D145" s="351"/>
      <c r="E145" s="351"/>
      <c r="F145" s="351"/>
      <c r="G145" s="351"/>
      <c r="H145" s="351"/>
      <c r="I145" s="351"/>
      <c r="J145" s="351"/>
      <c r="K145" s="351"/>
      <c r="L145" s="351"/>
      <c r="M145" s="351"/>
      <c r="N145" s="351"/>
      <c r="O145" s="351"/>
      <c r="P145" s="351"/>
      <c r="Q145" s="351"/>
      <c r="R145" s="351"/>
      <c r="S145" s="351"/>
      <c r="T145" s="351"/>
      <c r="U145" s="351"/>
      <c r="V145" s="351"/>
      <c r="W145" s="351"/>
      <c r="X145" s="351"/>
      <c r="Y145" s="351"/>
      <c r="Z145" s="351"/>
      <c r="AA145" s="9"/>
      <c r="AB145" s="180"/>
      <c r="AC145" s="182"/>
      <c r="AD145" s="182"/>
      <c r="AE145" s="182" t="str">
        <f t="shared" si="53"/>
        <v xml:space="preserve"> </v>
      </c>
      <c r="AF145" s="182"/>
      <c r="AG145" s="182"/>
      <c r="AH145" s="182"/>
      <c r="AI145" s="182"/>
      <c r="AJ145" s="182"/>
      <c r="AK145" s="180"/>
      <c r="AL145" s="180"/>
    </row>
    <row r="146" spans="1:38" s="6" customFormat="1" ht="15.6" customHeight="1" x14ac:dyDescent="0.2">
      <c r="A146" s="311" t="s">
        <v>148</v>
      </c>
      <c r="B146" s="312"/>
      <c r="C146" s="312"/>
      <c r="D146" s="312"/>
      <c r="E146" s="312"/>
      <c r="F146" s="312"/>
      <c r="G146" s="312"/>
      <c r="H146" s="312"/>
      <c r="I146" s="312"/>
      <c r="J146" s="312"/>
      <c r="K146" s="312"/>
      <c r="L146" s="312"/>
      <c r="M146" s="312"/>
      <c r="N146" s="312"/>
      <c r="O146" s="312"/>
      <c r="P146" s="312"/>
      <c r="Q146" s="312"/>
      <c r="R146" s="312"/>
      <c r="S146" s="312"/>
      <c r="T146" s="312"/>
      <c r="U146" s="312"/>
      <c r="V146" s="312"/>
      <c r="W146" s="312"/>
      <c r="X146" s="312"/>
      <c r="Y146" s="312"/>
      <c r="Z146" s="312"/>
      <c r="AA146" s="9"/>
      <c r="AB146" s="180"/>
      <c r="AC146" s="182"/>
      <c r="AD146" s="182"/>
      <c r="AE146" s="182" t="str">
        <f t="shared" si="53"/>
        <v xml:space="preserve"> </v>
      </c>
      <c r="AF146" s="182"/>
      <c r="AG146" s="182"/>
      <c r="AH146" s="182"/>
      <c r="AI146" s="182"/>
      <c r="AJ146" s="182"/>
      <c r="AK146" s="180"/>
      <c r="AL146" s="180"/>
    </row>
    <row r="147" spans="1:38" s="6" customFormat="1" ht="15.6" customHeight="1" x14ac:dyDescent="0.2">
      <c r="A147" s="331" t="s">
        <v>32</v>
      </c>
      <c r="B147" s="332"/>
      <c r="C147" s="332"/>
      <c r="D147" s="332"/>
      <c r="E147" s="332"/>
      <c r="F147" s="332"/>
      <c r="G147" s="332"/>
      <c r="H147" s="332"/>
      <c r="I147" s="332"/>
      <c r="J147" s="332"/>
      <c r="K147" s="332"/>
      <c r="L147" s="332"/>
      <c r="M147" s="332"/>
      <c r="N147" s="332"/>
      <c r="O147" s="332"/>
      <c r="P147" s="332"/>
      <c r="Q147" s="332"/>
      <c r="R147" s="332"/>
      <c r="S147" s="332"/>
      <c r="T147" s="332"/>
      <c r="U147" s="332"/>
      <c r="V147" s="332"/>
      <c r="W147" s="332"/>
      <c r="X147" s="332"/>
      <c r="Y147" s="332"/>
      <c r="Z147" s="400"/>
      <c r="AA147" s="9"/>
      <c r="AB147" s="180"/>
      <c r="AC147" s="182"/>
      <c r="AD147" s="182"/>
      <c r="AE147" s="182" t="str">
        <f t="shared" si="53"/>
        <v xml:space="preserve"> </v>
      </c>
      <c r="AF147" s="182"/>
      <c r="AG147" s="182"/>
      <c r="AH147" s="182"/>
      <c r="AI147" s="182"/>
      <c r="AJ147" s="182"/>
      <c r="AK147" s="180"/>
      <c r="AL147" s="180"/>
    </row>
    <row r="148" spans="1:38" s="6" customFormat="1" ht="15.75" x14ac:dyDescent="0.25">
      <c r="A148" s="21">
        <v>1</v>
      </c>
      <c r="B148" s="22" t="s">
        <v>149</v>
      </c>
      <c r="C148" s="249" t="s">
        <v>150</v>
      </c>
      <c r="D148" s="35">
        <v>1970</v>
      </c>
      <c r="E148" s="250">
        <v>80</v>
      </c>
      <c r="F148" s="76">
        <v>115</v>
      </c>
      <c r="G148" s="249">
        <v>220000</v>
      </c>
      <c r="H148" s="21">
        <v>223809</v>
      </c>
      <c r="I148" s="249">
        <v>228066</v>
      </c>
      <c r="J148" s="76">
        <v>4279</v>
      </c>
      <c r="K148" s="249">
        <f t="shared" ref="K148:K153" si="73">I148+J148</f>
        <v>232345</v>
      </c>
      <c r="L148" s="27">
        <f t="shared" ref="L148:L153" si="74">K148-I148</f>
        <v>4279</v>
      </c>
      <c r="M148" s="27">
        <v>236307</v>
      </c>
      <c r="N148" s="27">
        <v>3418</v>
      </c>
      <c r="O148" s="27">
        <v>239725</v>
      </c>
      <c r="P148" s="249">
        <v>600</v>
      </c>
      <c r="Q148" s="249">
        <v>319</v>
      </c>
      <c r="R148" s="76">
        <v>324</v>
      </c>
      <c r="S148" s="76">
        <v>5</v>
      </c>
      <c r="T148" s="76">
        <v>335</v>
      </c>
      <c r="U148" s="249" t="s">
        <v>36</v>
      </c>
      <c r="V148" s="249" t="s">
        <v>36</v>
      </c>
      <c r="W148" s="249">
        <v>260000</v>
      </c>
      <c r="X148" s="212">
        <v>1</v>
      </c>
      <c r="Y148" s="173">
        <f>O148/W148*100</f>
        <v>92.20192307692308</v>
      </c>
      <c r="Z148" s="397">
        <f>(Y148*E148+Y149*E149+Y150*E150+Y151*E151+Y152*E152+Y153*E153)/SUM(E148:E153)</f>
        <v>92.414380837934559</v>
      </c>
      <c r="AA148" s="339">
        <f>SQRT((0.65*Z148/100)^2+(0.35*Z155/100)^2)</f>
        <v>0.64209513607994972</v>
      </c>
      <c r="AB148" s="182">
        <f>(W148+50000-K148)/L148+2011</f>
        <v>2029.1479317597571</v>
      </c>
      <c r="AC148" s="182" t="str">
        <f t="shared" ref="AC148:AC153" si="75">IF(AB148&lt;=2015,E148," ")</f>
        <v xml:space="preserve"> </v>
      </c>
      <c r="AD148" s="182" t="str">
        <f t="shared" ref="AD148:AD153" si="76">IF(AND(AB148&lt;=2020,2015&lt;=AB148),E148," ")</f>
        <v xml:space="preserve"> </v>
      </c>
      <c r="AE148" s="182" t="str">
        <f t="shared" si="53"/>
        <v xml:space="preserve"> </v>
      </c>
      <c r="AF148" s="182">
        <f t="shared" ref="AF148:AF153" si="77">$AE$10-D148</f>
        <v>55</v>
      </c>
      <c r="AG148" s="182">
        <f t="shared" ref="AG148:AG153" si="78">IF(AND(AB148&lt;=2030,2025&lt;=AB148),E148," ")</f>
        <v>80</v>
      </c>
      <c r="AH148" s="182">
        <f t="shared" ref="AH148:AH153" si="79">$AG$10-D148</f>
        <v>60</v>
      </c>
      <c r="AI148" s="182" t="str">
        <f t="shared" ref="AI148:AI153" si="80">IF(AND(AB148&lt;=2035,2030&lt;=AB148),E148," ")</f>
        <v xml:space="preserve"> </v>
      </c>
      <c r="AJ148" s="182">
        <f t="shared" ref="AJ148:AJ153" si="81">$AI$10-D148</f>
        <v>65</v>
      </c>
      <c r="AK148" s="180"/>
      <c r="AL148" s="180"/>
    </row>
    <row r="149" spans="1:38" s="6" customFormat="1" ht="15.75" x14ac:dyDescent="0.25">
      <c r="A149" s="288">
        <v>2</v>
      </c>
      <c r="B149" s="22" t="s">
        <v>151</v>
      </c>
      <c r="C149" s="249" t="s">
        <v>150</v>
      </c>
      <c r="D149" s="35">
        <v>1970</v>
      </c>
      <c r="E149" s="250">
        <v>98</v>
      </c>
      <c r="F149" s="76">
        <v>115</v>
      </c>
      <c r="G149" s="249">
        <v>220000</v>
      </c>
      <c r="H149" s="21">
        <v>241701</v>
      </c>
      <c r="I149" s="249">
        <v>249016</v>
      </c>
      <c r="J149" s="76">
        <v>5556</v>
      </c>
      <c r="K149" s="249">
        <f t="shared" si="73"/>
        <v>254572</v>
      </c>
      <c r="L149" s="27">
        <f t="shared" si="74"/>
        <v>5556</v>
      </c>
      <c r="M149" s="27">
        <v>260959</v>
      </c>
      <c r="N149" s="27">
        <v>8307</v>
      </c>
      <c r="O149" s="27">
        <v>269266</v>
      </c>
      <c r="P149" s="249">
        <v>600</v>
      </c>
      <c r="Q149" s="249">
        <v>347</v>
      </c>
      <c r="R149" s="76">
        <v>357</v>
      </c>
      <c r="S149" s="76">
        <v>15</v>
      </c>
      <c r="T149" s="76">
        <v>376</v>
      </c>
      <c r="U149" s="249" t="s">
        <v>36</v>
      </c>
      <c r="V149" s="249" t="s">
        <v>36</v>
      </c>
      <c r="W149" s="249">
        <v>292357</v>
      </c>
      <c r="X149" s="251">
        <v>2</v>
      </c>
      <c r="Y149" s="173">
        <f>O149/W149*100</f>
        <v>92.101779673481403</v>
      </c>
      <c r="Z149" s="398"/>
      <c r="AA149" s="349"/>
      <c r="AB149" s="182">
        <f>(W149-K149)/L149+2011</f>
        <v>2017.8007559395248</v>
      </c>
      <c r="AC149" s="182" t="str">
        <f t="shared" si="75"/>
        <v xml:space="preserve"> </v>
      </c>
      <c r="AD149" s="182">
        <f t="shared" si="76"/>
        <v>98</v>
      </c>
      <c r="AE149" s="182" t="str">
        <f t="shared" si="53"/>
        <v xml:space="preserve"> </v>
      </c>
      <c r="AF149" s="182">
        <f t="shared" si="77"/>
        <v>55</v>
      </c>
      <c r="AG149" s="182" t="str">
        <f t="shared" si="78"/>
        <v xml:space="preserve"> </v>
      </c>
      <c r="AH149" s="182">
        <f t="shared" si="79"/>
        <v>60</v>
      </c>
      <c r="AI149" s="182" t="str">
        <f t="shared" si="80"/>
        <v xml:space="preserve"> </v>
      </c>
      <c r="AJ149" s="182">
        <f t="shared" si="81"/>
        <v>65</v>
      </c>
      <c r="AK149" s="180"/>
      <c r="AL149" s="180"/>
    </row>
    <row r="150" spans="1:38" s="6" customFormat="1" ht="15.75" x14ac:dyDescent="0.25">
      <c r="A150" s="288">
        <v>3</v>
      </c>
      <c r="B150" s="77" t="s">
        <v>152</v>
      </c>
      <c r="C150" s="249" t="s">
        <v>150</v>
      </c>
      <c r="D150" s="35">
        <v>1972</v>
      </c>
      <c r="E150" s="250">
        <v>105</v>
      </c>
      <c r="F150" s="76">
        <v>115</v>
      </c>
      <c r="G150" s="249">
        <v>220000</v>
      </c>
      <c r="H150" s="78">
        <v>230847</v>
      </c>
      <c r="I150" s="249">
        <v>239124</v>
      </c>
      <c r="J150" s="76">
        <v>8473</v>
      </c>
      <c r="K150" s="249">
        <f t="shared" si="73"/>
        <v>247597</v>
      </c>
      <c r="L150" s="27">
        <f t="shared" si="74"/>
        <v>8473</v>
      </c>
      <c r="M150" s="27">
        <v>254981</v>
      </c>
      <c r="N150" s="27">
        <v>8381</v>
      </c>
      <c r="O150" s="27">
        <v>263362</v>
      </c>
      <c r="P150" s="249">
        <v>600</v>
      </c>
      <c r="Q150" s="249">
        <v>369</v>
      </c>
      <c r="R150" s="76">
        <v>377</v>
      </c>
      <c r="S150" s="76">
        <v>10</v>
      </c>
      <c r="T150" s="76">
        <v>394</v>
      </c>
      <c r="U150" s="249" t="s">
        <v>36</v>
      </c>
      <c r="V150" s="249" t="s">
        <v>36</v>
      </c>
      <c r="W150" s="249">
        <v>265000</v>
      </c>
      <c r="X150" s="212">
        <v>1</v>
      </c>
      <c r="Y150" s="173">
        <f>O150/W150*100</f>
        <v>99.381886792452832</v>
      </c>
      <c r="Z150" s="398"/>
      <c r="AA150" s="349"/>
      <c r="AB150" s="182">
        <f>(W150+50000-K150)/L150+2011</f>
        <v>2018.9550336362563</v>
      </c>
      <c r="AC150" s="182" t="str">
        <f t="shared" si="75"/>
        <v xml:space="preserve"> </v>
      </c>
      <c r="AD150" s="213">
        <f t="shared" si="76"/>
        <v>105</v>
      </c>
      <c r="AE150" s="182" t="str">
        <f t="shared" ref="AE150:AE175" si="82">IF(AND(AB150&lt;=2025,2020&lt;=AB150),E150," ")</f>
        <v xml:space="preserve"> </v>
      </c>
      <c r="AF150" s="182">
        <f t="shared" si="77"/>
        <v>53</v>
      </c>
      <c r="AG150" s="182" t="str">
        <f t="shared" si="78"/>
        <v xml:space="preserve"> </v>
      </c>
      <c r="AH150" s="182">
        <f t="shared" si="79"/>
        <v>58</v>
      </c>
      <c r="AI150" s="182" t="str">
        <f t="shared" si="80"/>
        <v xml:space="preserve"> </v>
      </c>
      <c r="AJ150" s="182">
        <f t="shared" si="81"/>
        <v>63</v>
      </c>
      <c r="AK150" s="180"/>
      <c r="AL150" s="180"/>
    </row>
    <row r="151" spans="1:38" s="1" customFormat="1" ht="15.75" x14ac:dyDescent="0.25">
      <c r="A151" s="21">
        <v>4</v>
      </c>
      <c r="B151" s="77" t="s">
        <v>153</v>
      </c>
      <c r="C151" s="249" t="s">
        <v>150</v>
      </c>
      <c r="D151" s="24">
        <v>1975</v>
      </c>
      <c r="E151" s="250">
        <v>109</v>
      </c>
      <c r="F151" s="76">
        <v>115</v>
      </c>
      <c r="G151" s="249">
        <v>220000</v>
      </c>
      <c r="H151" s="78">
        <v>191651</v>
      </c>
      <c r="I151" s="249">
        <v>199644</v>
      </c>
      <c r="J151" s="76">
        <v>7658</v>
      </c>
      <c r="K151" s="249">
        <f t="shared" si="73"/>
        <v>207302</v>
      </c>
      <c r="L151" s="27">
        <f t="shared" si="74"/>
        <v>7658</v>
      </c>
      <c r="M151" s="27">
        <v>215571</v>
      </c>
      <c r="N151" s="27">
        <v>6748</v>
      </c>
      <c r="O151" s="27">
        <v>222319</v>
      </c>
      <c r="P151" s="249">
        <v>600</v>
      </c>
      <c r="Q151" s="249">
        <v>369</v>
      </c>
      <c r="R151" s="76">
        <v>379</v>
      </c>
      <c r="S151" s="76">
        <v>13</v>
      </c>
      <c r="T151" s="76">
        <v>401</v>
      </c>
      <c r="U151" s="249" t="s">
        <v>36</v>
      </c>
      <c r="V151" s="249" t="s">
        <v>36</v>
      </c>
      <c r="W151" s="249" t="s">
        <v>36</v>
      </c>
      <c r="X151" s="251" t="s">
        <v>36</v>
      </c>
      <c r="Y151" s="173">
        <f>O151/G151*100</f>
        <v>101.0540909090909</v>
      </c>
      <c r="Z151" s="398"/>
      <c r="AA151" s="349"/>
      <c r="AB151" s="182">
        <f>(G151+50000+50000-K151)/L151+2011</f>
        <v>2025.7163750326456</v>
      </c>
      <c r="AC151" s="182" t="str">
        <f t="shared" si="75"/>
        <v xml:space="preserve"> </v>
      </c>
      <c r="AD151" s="182" t="str">
        <f t="shared" si="76"/>
        <v xml:space="preserve"> </v>
      </c>
      <c r="AE151" s="182" t="str">
        <f t="shared" si="82"/>
        <v xml:space="preserve"> </v>
      </c>
      <c r="AF151" s="182">
        <f t="shared" si="77"/>
        <v>50</v>
      </c>
      <c r="AG151" s="182">
        <f t="shared" si="78"/>
        <v>109</v>
      </c>
      <c r="AH151" s="182">
        <f t="shared" si="79"/>
        <v>55</v>
      </c>
      <c r="AI151" s="182" t="str">
        <f t="shared" si="80"/>
        <v xml:space="preserve"> </v>
      </c>
      <c r="AJ151" s="182">
        <f t="shared" si="81"/>
        <v>60</v>
      </c>
      <c r="AK151" s="184"/>
      <c r="AL151" s="184"/>
    </row>
    <row r="152" spans="1:38" s="1" customFormat="1" ht="15.75" x14ac:dyDescent="0.25">
      <c r="A152" s="21">
        <v>5</v>
      </c>
      <c r="B152" s="77" t="s">
        <v>154</v>
      </c>
      <c r="C152" s="249" t="s">
        <v>39</v>
      </c>
      <c r="D152" s="24">
        <v>1979</v>
      </c>
      <c r="E152" s="250">
        <v>50</v>
      </c>
      <c r="F152" s="76">
        <v>115</v>
      </c>
      <c r="G152" s="249">
        <v>220000</v>
      </c>
      <c r="H152" s="21">
        <v>141325</v>
      </c>
      <c r="I152" s="249">
        <v>147164</v>
      </c>
      <c r="J152" s="76">
        <v>5228</v>
      </c>
      <c r="K152" s="249">
        <f t="shared" si="73"/>
        <v>152392</v>
      </c>
      <c r="L152" s="27">
        <f t="shared" si="74"/>
        <v>5228</v>
      </c>
      <c r="M152" s="27">
        <v>158775</v>
      </c>
      <c r="N152" s="27">
        <v>5906</v>
      </c>
      <c r="O152" s="27">
        <v>164681</v>
      </c>
      <c r="P152" s="249">
        <v>600</v>
      </c>
      <c r="Q152" s="249">
        <v>362</v>
      </c>
      <c r="R152" s="76">
        <v>368</v>
      </c>
      <c r="S152" s="76">
        <v>14</v>
      </c>
      <c r="T152" s="76">
        <v>392</v>
      </c>
      <c r="U152" s="249" t="s">
        <v>36</v>
      </c>
      <c r="V152" s="249" t="s">
        <v>36</v>
      </c>
      <c r="W152" s="249" t="s">
        <v>36</v>
      </c>
      <c r="X152" s="251" t="s">
        <v>36</v>
      </c>
      <c r="Y152" s="173">
        <f>O152/G152*100</f>
        <v>74.855000000000004</v>
      </c>
      <c r="Z152" s="398"/>
      <c r="AA152" s="349"/>
      <c r="AB152" s="182">
        <f>(G152+50000+50000-K152)/L152+2011</f>
        <v>2043.0596786534047</v>
      </c>
      <c r="AC152" s="182" t="str">
        <f t="shared" si="75"/>
        <v xml:space="preserve"> </v>
      </c>
      <c r="AD152" s="182" t="str">
        <f t="shared" si="76"/>
        <v xml:space="preserve"> </v>
      </c>
      <c r="AE152" s="182" t="str">
        <f t="shared" si="82"/>
        <v xml:space="preserve"> </v>
      </c>
      <c r="AF152" s="182">
        <f t="shared" si="77"/>
        <v>46</v>
      </c>
      <c r="AG152" s="182" t="str">
        <f t="shared" si="78"/>
        <v xml:space="preserve"> </v>
      </c>
      <c r="AH152" s="182">
        <f t="shared" si="79"/>
        <v>51</v>
      </c>
      <c r="AI152" s="182" t="str">
        <f t="shared" si="80"/>
        <v xml:space="preserve"> </v>
      </c>
      <c r="AJ152" s="182">
        <f t="shared" si="81"/>
        <v>56</v>
      </c>
      <c r="AK152" s="184"/>
      <c r="AL152" s="184"/>
    </row>
    <row r="153" spans="1:38" s="1" customFormat="1" ht="15.75" x14ac:dyDescent="0.25">
      <c r="A153" s="21">
        <v>6</v>
      </c>
      <c r="B153" s="77" t="s">
        <v>155</v>
      </c>
      <c r="C153" s="249" t="s">
        <v>39</v>
      </c>
      <c r="D153" s="32">
        <v>1984</v>
      </c>
      <c r="E153" s="250">
        <v>55</v>
      </c>
      <c r="F153" s="76">
        <v>115</v>
      </c>
      <c r="G153" s="249">
        <v>220000</v>
      </c>
      <c r="H153" s="21">
        <v>143031</v>
      </c>
      <c r="I153" s="249">
        <v>149349</v>
      </c>
      <c r="J153" s="76">
        <v>8042</v>
      </c>
      <c r="K153" s="249">
        <f t="shared" si="73"/>
        <v>157391</v>
      </c>
      <c r="L153" s="27">
        <f t="shared" si="74"/>
        <v>8042</v>
      </c>
      <c r="M153" s="27">
        <v>165496</v>
      </c>
      <c r="N153" s="27">
        <v>7907</v>
      </c>
      <c r="O153" s="27">
        <v>173403</v>
      </c>
      <c r="P153" s="249">
        <v>600</v>
      </c>
      <c r="Q153" s="249">
        <v>226</v>
      </c>
      <c r="R153" s="76">
        <v>229</v>
      </c>
      <c r="S153" s="76">
        <v>7</v>
      </c>
      <c r="T153" s="76">
        <v>245</v>
      </c>
      <c r="U153" s="249" t="s">
        <v>36</v>
      </c>
      <c r="V153" s="249" t="s">
        <v>36</v>
      </c>
      <c r="W153" s="249" t="s">
        <v>36</v>
      </c>
      <c r="X153" s="251" t="s">
        <v>36</v>
      </c>
      <c r="Y153" s="173">
        <f>O153/G153*100</f>
        <v>78.819545454545462</v>
      </c>
      <c r="Z153" s="399"/>
      <c r="AA153" s="349"/>
      <c r="AB153" s="182">
        <f>(G153+50000+50000-K153)/L153+2011</f>
        <v>2031.2199701566774</v>
      </c>
      <c r="AC153" s="182" t="str">
        <f t="shared" si="75"/>
        <v xml:space="preserve"> </v>
      </c>
      <c r="AD153" s="182" t="str">
        <f t="shared" si="76"/>
        <v xml:space="preserve"> </v>
      </c>
      <c r="AE153" s="182" t="str">
        <f t="shared" si="82"/>
        <v xml:space="preserve"> </v>
      </c>
      <c r="AF153" s="182">
        <f t="shared" si="77"/>
        <v>41</v>
      </c>
      <c r="AG153" s="182" t="str">
        <f t="shared" si="78"/>
        <v xml:space="preserve"> </v>
      </c>
      <c r="AH153" s="182">
        <f t="shared" si="79"/>
        <v>46</v>
      </c>
      <c r="AI153" s="182">
        <f t="shared" si="80"/>
        <v>55</v>
      </c>
      <c r="AJ153" s="182">
        <f t="shared" si="81"/>
        <v>51</v>
      </c>
      <c r="AK153" s="184"/>
      <c r="AL153" s="184"/>
    </row>
    <row r="154" spans="1:38" s="1" customFormat="1" ht="15.75" x14ac:dyDescent="0.2">
      <c r="A154" s="331" t="s">
        <v>52</v>
      </c>
      <c r="B154" s="332"/>
      <c r="C154" s="332"/>
      <c r="D154" s="332"/>
      <c r="E154" s="332"/>
      <c r="F154" s="332"/>
      <c r="G154" s="332"/>
      <c r="H154" s="332"/>
      <c r="I154" s="332"/>
      <c r="J154" s="332"/>
      <c r="K154" s="332"/>
      <c r="L154" s="332"/>
      <c r="M154" s="332"/>
      <c r="N154" s="332"/>
      <c r="O154" s="332"/>
      <c r="P154" s="332"/>
      <c r="Q154" s="332"/>
      <c r="R154" s="332"/>
      <c r="S154" s="332"/>
      <c r="T154" s="332"/>
      <c r="U154" s="332"/>
      <c r="V154" s="332"/>
      <c r="W154" s="332"/>
      <c r="X154" s="332"/>
      <c r="Y154" s="332"/>
      <c r="Z154" s="332"/>
      <c r="AA154" s="349"/>
      <c r="AB154" s="182"/>
      <c r="AC154" s="182"/>
      <c r="AD154" s="182"/>
      <c r="AE154" s="182" t="str">
        <f t="shared" si="82"/>
        <v xml:space="preserve"> </v>
      </c>
      <c r="AF154" s="182"/>
      <c r="AG154" s="182"/>
      <c r="AH154" s="182"/>
      <c r="AI154" s="182"/>
      <c r="AJ154" s="182"/>
      <c r="AK154" s="184"/>
      <c r="AL154" s="184"/>
    </row>
    <row r="155" spans="1:38" s="1" customFormat="1" ht="15.75" x14ac:dyDescent="0.25">
      <c r="A155" s="21">
        <v>1</v>
      </c>
      <c r="B155" s="77" t="s">
        <v>156</v>
      </c>
      <c r="C155" s="29" t="s">
        <v>58</v>
      </c>
      <c r="D155" s="35">
        <v>1970</v>
      </c>
      <c r="E155" s="68">
        <v>210</v>
      </c>
      <c r="F155" s="26">
        <v>125</v>
      </c>
      <c r="G155" s="29">
        <v>300000</v>
      </c>
      <c r="H155" s="29">
        <v>226585</v>
      </c>
      <c r="I155" s="29">
        <v>230842</v>
      </c>
      <c r="J155" s="79">
        <v>3000</v>
      </c>
      <c r="K155" s="29">
        <f t="shared" ref="K155:K168" si="83">I155+J155</f>
        <v>233842</v>
      </c>
      <c r="L155" s="169"/>
      <c r="M155" s="219">
        <v>238486</v>
      </c>
      <c r="N155" s="279">
        <v>7680</v>
      </c>
      <c r="O155" s="279">
        <v>246166</v>
      </c>
      <c r="P155" s="29" t="s">
        <v>36</v>
      </c>
      <c r="Q155" s="29" t="s">
        <v>36</v>
      </c>
      <c r="R155" s="29"/>
      <c r="S155" s="279">
        <v>10</v>
      </c>
      <c r="T155" s="279">
        <v>653</v>
      </c>
      <c r="U155" s="29" t="s">
        <v>36</v>
      </c>
      <c r="V155" s="29" t="s">
        <v>36</v>
      </c>
      <c r="W155" s="29" t="s">
        <v>36</v>
      </c>
      <c r="X155" s="30" t="s">
        <v>36</v>
      </c>
      <c r="Y155" s="163">
        <f>O155/G155*100</f>
        <v>82.055333333333337</v>
      </c>
      <c r="Z155" s="345">
        <f>(Y155*E155+Y156*E156+Y157*E157+Y158*E158+Y159*E159+Y160*E160+Y161*E161+Y162*E162+Y163*E163+Y164*E164+Y165*E165+Y166*E166+Y167*E167+Y168*E168)/SUM(E155:E168)</f>
        <v>64.809619047619051</v>
      </c>
      <c r="AA155" s="349"/>
      <c r="AB155" s="182"/>
      <c r="AC155" s="182"/>
      <c r="AD155" s="182"/>
      <c r="AE155" s="182" t="str">
        <f t="shared" si="82"/>
        <v xml:space="preserve"> </v>
      </c>
      <c r="AF155" s="182">
        <f t="shared" ref="AF155:AF168" si="84">$AE$10-D155</f>
        <v>55</v>
      </c>
      <c r="AG155" s="182" t="str">
        <f t="shared" ref="AG155:AG168" si="85">IF(AND(AB155&lt;=2030,2025&lt;=AB155),E155," ")</f>
        <v xml:space="preserve"> </v>
      </c>
      <c r="AH155" s="182">
        <f t="shared" ref="AH155:AH168" si="86">$AG$10-D155</f>
        <v>60</v>
      </c>
      <c r="AI155" s="182" t="str">
        <f t="shared" ref="AI155:AI168" si="87">IF(AND(AB155&lt;=2035,2030&lt;=AB155),E155," ")</f>
        <v xml:space="preserve"> </v>
      </c>
      <c r="AJ155" s="182">
        <f t="shared" ref="AJ155:AJ168" si="88">$AI$10-D155</f>
        <v>65</v>
      </c>
      <c r="AK155" s="184"/>
      <c r="AL155" s="184"/>
    </row>
    <row r="156" spans="1:38" s="1" customFormat="1" ht="15.75" x14ac:dyDescent="0.25">
      <c r="A156" s="21">
        <v>2</v>
      </c>
      <c r="B156" s="77" t="s">
        <v>156</v>
      </c>
      <c r="C156" s="29" t="s">
        <v>58</v>
      </c>
      <c r="D156" s="35">
        <v>1970</v>
      </c>
      <c r="E156" s="68">
        <v>210</v>
      </c>
      <c r="F156" s="26">
        <v>125</v>
      </c>
      <c r="G156" s="29">
        <v>300000</v>
      </c>
      <c r="H156" s="29">
        <v>223372</v>
      </c>
      <c r="I156" s="29">
        <v>227596</v>
      </c>
      <c r="J156" s="79">
        <v>3816</v>
      </c>
      <c r="K156" s="29">
        <f t="shared" si="83"/>
        <v>231412</v>
      </c>
      <c r="L156" s="169"/>
      <c r="M156" s="219">
        <v>234328</v>
      </c>
      <c r="N156" s="279">
        <v>5726</v>
      </c>
      <c r="O156" s="279">
        <v>240054</v>
      </c>
      <c r="P156" s="29" t="s">
        <v>36</v>
      </c>
      <c r="Q156" s="29" t="s">
        <v>36</v>
      </c>
      <c r="R156" s="29"/>
      <c r="S156" s="279">
        <v>21</v>
      </c>
      <c r="T156" s="279">
        <v>697</v>
      </c>
      <c r="U156" s="29" t="s">
        <v>36</v>
      </c>
      <c r="V156" s="29" t="s">
        <v>36</v>
      </c>
      <c r="W156" s="29" t="s">
        <v>36</v>
      </c>
      <c r="X156" s="30" t="s">
        <v>36</v>
      </c>
      <c r="Y156" s="163">
        <f t="shared" ref="Y156:Y168" si="89">O156/G156*100</f>
        <v>80.018000000000001</v>
      </c>
      <c r="Z156" s="346"/>
      <c r="AA156" s="349"/>
      <c r="AB156" s="182"/>
      <c r="AC156" s="182"/>
      <c r="AD156" s="182"/>
      <c r="AE156" s="182" t="str">
        <f t="shared" si="82"/>
        <v xml:space="preserve"> </v>
      </c>
      <c r="AF156" s="182">
        <f t="shared" si="84"/>
        <v>55</v>
      </c>
      <c r="AG156" s="182" t="str">
        <f t="shared" si="85"/>
        <v xml:space="preserve"> </v>
      </c>
      <c r="AH156" s="182">
        <f t="shared" si="86"/>
        <v>60</v>
      </c>
      <c r="AI156" s="182" t="str">
        <f t="shared" si="87"/>
        <v xml:space="preserve"> </v>
      </c>
      <c r="AJ156" s="182">
        <f t="shared" si="88"/>
        <v>65</v>
      </c>
      <c r="AK156" s="184"/>
      <c r="AL156" s="184"/>
    </row>
    <row r="157" spans="1:38" s="1" customFormat="1" ht="15.75" x14ac:dyDescent="0.25">
      <c r="A157" s="21">
        <v>3</v>
      </c>
      <c r="B157" s="77" t="s">
        <v>156</v>
      </c>
      <c r="C157" s="29" t="s">
        <v>58</v>
      </c>
      <c r="D157" s="35">
        <v>1971</v>
      </c>
      <c r="E157" s="68">
        <v>210</v>
      </c>
      <c r="F157" s="26">
        <v>125</v>
      </c>
      <c r="G157" s="29">
        <v>300000</v>
      </c>
      <c r="H157" s="29">
        <v>203878</v>
      </c>
      <c r="I157" s="29">
        <v>209097</v>
      </c>
      <c r="J157" s="79">
        <v>4966</v>
      </c>
      <c r="K157" s="29">
        <f t="shared" si="83"/>
        <v>214063</v>
      </c>
      <c r="L157" s="169"/>
      <c r="M157" s="219">
        <v>217989</v>
      </c>
      <c r="N157" s="279">
        <v>7716</v>
      </c>
      <c r="O157" s="279">
        <v>225705</v>
      </c>
      <c r="P157" s="29" t="s">
        <v>36</v>
      </c>
      <c r="Q157" s="29" t="s">
        <v>36</v>
      </c>
      <c r="R157" s="29"/>
      <c r="S157" s="279">
        <v>15</v>
      </c>
      <c r="T157" s="279">
        <v>720</v>
      </c>
      <c r="U157" s="29" t="s">
        <v>36</v>
      </c>
      <c r="V157" s="29" t="s">
        <v>36</v>
      </c>
      <c r="W157" s="29" t="s">
        <v>36</v>
      </c>
      <c r="X157" s="30" t="s">
        <v>36</v>
      </c>
      <c r="Y157" s="163">
        <f t="shared" si="89"/>
        <v>75.234999999999999</v>
      </c>
      <c r="Z157" s="346"/>
      <c r="AA157" s="349"/>
      <c r="AB157" s="182"/>
      <c r="AC157" s="182"/>
      <c r="AD157" s="182"/>
      <c r="AE157" s="182" t="str">
        <f t="shared" si="82"/>
        <v xml:space="preserve"> </v>
      </c>
      <c r="AF157" s="182">
        <f t="shared" si="84"/>
        <v>54</v>
      </c>
      <c r="AG157" s="182" t="str">
        <f t="shared" si="85"/>
        <v xml:space="preserve"> </v>
      </c>
      <c r="AH157" s="182">
        <f t="shared" si="86"/>
        <v>59</v>
      </c>
      <c r="AI157" s="182" t="str">
        <f t="shared" si="87"/>
        <v xml:space="preserve"> </v>
      </c>
      <c r="AJ157" s="182">
        <f t="shared" si="88"/>
        <v>64</v>
      </c>
      <c r="AK157" s="184"/>
      <c r="AL157" s="184"/>
    </row>
    <row r="158" spans="1:38" s="1" customFormat="1" ht="15.75" x14ac:dyDescent="0.25">
      <c r="A158" s="21">
        <v>4</v>
      </c>
      <c r="B158" s="77" t="s">
        <v>157</v>
      </c>
      <c r="C158" s="29" t="s">
        <v>58</v>
      </c>
      <c r="D158" s="35">
        <v>1972</v>
      </c>
      <c r="E158" s="68">
        <v>210</v>
      </c>
      <c r="F158" s="26">
        <v>125</v>
      </c>
      <c r="G158" s="29">
        <v>300000</v>
      </c>
      <c r="H158" s="29">
        <v>201147</v>
      </c>
      <c r="I158" s="29">
        <v>206114</v>
      </c>
      <c r="J158" s="79">
        <v>4242</v>
      </c>
      <c r="K158" s="29">
        <f t="shared" si="83"/>
        <v>210356</v>
      </c>
      <c r="L158" s="169"/>
      <c r="M158" s="219">
        <v>215771</v>
      </c>
      <c r="N158" s="279">
        <v>7920</v>
      </c>
      <c r="O158" s="279">
        <v>223691</v>
      </c>
      <c r="P158" s="29" t="s">
        <v>36</v>
      </c>
      <c r="Q158" s="29" t="s">
        <v>36</v>
      </c>
      <c r="R158" s="29"/>
      <c r="S158" s="279">
        <v>13</v>
      </c>
      <c r="T158" s="279">
        <v>701</v>
      </c>
      <c r="U158" s="29" t="s">
        <v>36</v>
      </c>
      <c r="V158" s="29" t="s">
        <v>36</v>
      </c>
      <c r="W158" s="29" t="s">
        <v>36</v>
      </c>
      <c r="X158" s="30" t="s">
        <v>36</v>
      </c>
      <c r="Y158" s="163">
        <f t="shared" si="89"/>
        <v>74.563666666666663</v>
      </c>
      <c r="Z158" s="346"/>
      <c r="AA158" s="349"/>
      <c r="AB158" s="182"/>
      <c r="AC158" s="182"/>
      <c r="AD158" s="182"/>
      <c r="AE158" s="182" t="str">
        <f t="shared" si="82"/>
        <v xml:space="preserve"> </v>
      </c>
      <c r="AF158" s="182">
        <f t="shared" si="84"/>
        <v>53</v>
      </c>
      <c r="AG158" s="182" t="str">
        <f t="shared" si="85"/>
        <v xml:space="preserve"> </v>
      </c>
      <c r="AH158" s="182">
        <f t="shared" si="86"/>
        <v>58</v>
      </c>
      <c r="AI158" s="182" t="str">
        <f t="shared" si="87"/>
        <v xml:space="preserve"> </v>
      </c>
      <c r="AJ158" s="182">
        <f t="shared" si="88"/>
        <v>63</v>
      </c>
      <c r="AK158" s="184"/>
      <c r="AL158" s="184"/>
    </row>
    <row r="159" spans="1:38" s="1" customFormat="1" ht="15.75" x14ac:dyDescent="0.25">
      <c r="A159" s="21">
        <v>5</v>
      </c>
      <c r="B159" s="77" t="s">
        <v>157</v>
      </c>
      <c r="C159" s="29" t="s">
        <v>58</v>
      </c>
      <c r="D159" s="35">
        <v>1973</v>
      </c>
      <c r="E159" s="68">
        <v>210</v>
      </c>
      <c r="F159" s="26">
        <v>125</v>
      </c>
      <c r="G159" s="29">
        <v>300000</v>
      </c>
      <c r="H159" s="29">
        <v>192727</v>
      </c>
      <c r="I159" s="29">
        <v>199782</v>
      </c>
      <c r="J159" s="79">
        <v>6526</v>
      </c>
      <c r="K159" s="29">
        <f t="shared" si="83"/>
        <v>206308</v>
      </c>
      <c r="L159" s="169"/>
      <c r="M159" s="219">
        <v>211612</v>
      </c>
      <c r="N159" s="279">
        <v>7645</v>
      </c>
      <c r="O159" s="279">
        <v>219257</v>
      </c>
      <c r="P159" s="29" t="s">
        <v>36</v>
      </c>
      <c r="Q159" s="29" t="s">
        <v>36</v>
      </c>
      <c r="R159" s="29"/>
      <c r="S159" s="279">
        <v>14</v>
      </c>
      <c r="T159" s="279">
        <v>605</v>
      </c>
      <c r="U159" s="29" t="s">
        <v>36</v>
      </c>
      <c r="V159" s="29" t="s">
        <v>36</v>
      </c>
      <c r="W159" s="29" t="s">
        <v>36</v>
      </c>
      <c r="X159" s="30" t="s">
        <v>36</v>
      </c>
      <c r="Y159" s="163">
        <f t="shared" si="89"/>
        <v>73.085666666666668</v>
      </c>
      <c r="Z159" s="346"/>
      <c r="AA159" s="349"/>
      <c r="AB159" s="182"/>
      <c r="AC159" s="182"/>
      <c r="AD159" s="182"/>
      <c r="AE159" s="182" t="str">
        <f t="shared" si="82"/>
        <v xml:space="preserve"> </v>
      </c>
      <c r="AF159" s="182">
        <f t="shared" si="84"/>
        <v>52</v>
      </c>
      <c r="AG159" s="182" t="str">
        <f t="shared" si="85"/>
        <v xml:space="preserve"> </v>
      </c>
      <c r="AH159" s="182">
        <f t="shared" si="86"/>
        <v>57</v>
      </c>
      <c r="AI159" s="182" t="str">
        <f t="shared" si="87"/>
        <v xml:space="preserve"> </v>
      </c>
      <c r="AJ159" s="182">
        <f t="shared" si="88"/>
        <v>62</v>
      </c>
      <c r="AK159" s="184"/>
      <c r="AL159" s="184"/>
    </row>
    <row r="160" spans="1:38" s="1" customFormat="1" ht="15.75" x14ac:dyDescent="0.25">
      <c r="A160" s="21">
        <v>6</v>
      </c>
      <c r="B160" s="77" t="s">
        <v>157</v>
      </c>
      <c r="C160" s="29" t="s">
        <v>58</v>
      </c>
      <c r="D160" s="35">
        <v>1973</v>
      </c>
      <c r="E160" s="68">
        <v>210</v>
      </c>
      <c r="F160" s="26">
        <v>125</v>
      </c>
      <c r="G160" s="29">
        <v>300000</v>
      </c>
      <c r="H160" s="29">
        <v>185516</v>
      </c>
      <c r="I160" s="29">
        <v>190845</v>
      </c>
      <c r="J160" s="79">
        <v>6559</v>
      </c>
      <c r="K160" s="29">
        <f t="shared" si="83"/>
        <v>197404</v>
      </c>
      <c r="L160" s="169"/>
      <c r="M160" s="219">
        <v>201717</v>
      </c>
      <c r="N160" s="279">
        <v>7774</v>
      </c>
      <c r="O160" s="279">
        <v>209491</v>
      </c>
      <c r="P160" s="29" t="s">
        <v>36</v>
      </c>
      <c r="Q160" s="29" t="s">
        <v>36</v>
      </c>
      <c r="R160" s="29"/>
      <c r="S160" s="279">
        <v>14</v>
      </c>
      <c r="T160" s="279">
        <v>658</v>
      </c>
      <c r="U160" s="29" t="s">
        <v>36</v>
      </c>
      <c r="V160" s="29" t="s">
        <v>36</v>
      </c>
      <c r="W160" s="29" t="s">
        <v>36</v>
      </c>
      <c r="X160" s="30" t="s">
        <v>36</v>
      </c>
      <c r="Y160" s="163">
        <f t="shared" si="89"/>
        <v>69.830333333333343</v>
      </c>
      <c r="Z160" s="346"/>
      <c r="AA160" s="349"/>
      <c r="AB160" s="182"/>
      <c r="AC160" s="182"/>
      <c r="AD160" s="182"/>
      <c r="AE160" s="182" t="str">
        <f t="shared" si="82"/>
        <v xml:space="preserve"> </v>
      </c>
      <c r="AF160" s="182">
        <f t="shared" si="84"/>
        <v>52</v>
      </c>
      <c r="AG160" s="182" t="str">
        <f t="shared" si="85"/>
        <v xml:space="preserve"> </v>
      </c>
      <c r="AH160" s="182">
        <f t="shared" si="86"/>
        <v>57</v>
      </c>
      <c r="AI160" s="182" t="str">
        <f t="shared" si="87"/>
        <v xml:space="preserve"> </v>
      </c>
      <c r="AJ160" s="182">
        <f t="shared" si="88"/>
        <v>62</v>
      </c>
      <c r="AK160" s="184"/>
      <c r="AL160" s="184"/>
    </row>
    <row r="161" spans="1:38" s="1" customFormat="1" ht="15.75" x14ac:dyDescent="0.25">
      <c r="A161" s="21">
        <v>7</v>
      </c>
      <c r="B161" s="77" t="s">
        <v>158</v>
      </c>
      <c r="C161" s="29" t="s">
        <v>58</v>
      </c>
      <c r="D161" s="35">
        <v>1974</v>
      </c>
      <c r="E161" s="68">
        <v>210</v>
      </c>
      <c r="F161" s="26">
        <v>125</v>
      </c>
      <c r="G161" s="29">
        <v>300000</v>
      </c>
      <c r="H161" s="29">
        <v>179782</v>
      </c>
      <c r="I161" s="29">
        <v>185649</v>
      </c>
      <c r="J161" s="79">
        <v>6517</v>
      </c>
      <c r="K161" s="29">
        <f t="shared" si="83"/>
        <v>192166</v>
      </c>
      <c r="L161" s="169"/>
      <c r="M161" s="219">
        <v>198300</v>
      </c>
      <c r="N161" s="279">
        <v>3475</v>
      </c>
      <c r="O161" s="279">
        <v>201775</v>
      </c>
      <c r="P161" s="29" t="s">
        <v>36</v>
      </c>
      <c r="Q161" s="29" t="s">
        <v>36</v>
      </c>
      <c r="R161" s="29"/>
      <c r="S161" s="279">
        <v>11</v>
      </c>
      <c r="T161" s="279">
        <v>843</v>
      </c>
      <c r="U161" s="29" t="s">
        <v>36</v>
      </c>
      <c r="V161" s="29" t="s">
        <v>36</v>
      </c>
      <c r="W161" s="29" t="s">
        <v>36</v>
      </c>
      <c r="X161" s="30" t="s">
        <v>36</v>
      </c>
      <c r="Y161" s="163">
        <f t="shared" si="89"/>
        <v>67.258333333333326</v>
      </c>
      <c r="Z161" s="346"/>
      <c r="AA161" s="349"/>
      <c r="AB161" s="182"/>
      <c r="AC161" s="182"/>
      <c r="AD161" s="182"/>
      <c r="AE161" s="182" t="str">
        <f t="shared" si="82"/>
        <v xml:space="preserve"> </v>
      </c>
      <c r="AF161" s="182">
        <f t="shared" si="84"/>
        <v>51</v>
      </c>
      <c r="AG161" s="182" t="str">
        <f t="shared" si="85"/>
        <v xml:space="preserve"> </v>
      </c>
      <c r="AH161" s="182">
        <f t="shared" si="86"/>
        <v>56</v>
      </c>
      <c r="AI161" s="182" t="str">
        <f t="shared" si="87"/>
        <v xml:space="preserve"> </v>
      </c>
      <c r="AJ161" s="182">
        <f t="shared" si="88"/>
        <v>61</v>
      </c>
      <c r="AK161" s="184"/>
      <c r="AL161" s="184"/>
    </row>
    <row r="162" spans="1:38" s="1" customFormat="1" ht="15.75" x14ac:dyDescent="0.25">
      <c r="A162" s="21">
        <v>8</v>
      </c>
      <c r="B162" s="77" t="s">
        <v>158</v>
      </c>
      <c r="C162" s="29" t="s">
        <v>58</v>
      </c>
      <c r="D162" s="24">
        <v>1976</v>
      </c>
      <c r="E162" s="68">
        <v>210</v>
      </c>
      <c r="F162" s="26">
        <v>125</v>
      </c>
      <c r="G162" s="29">
        <v>300000</v>
      </c>
      <c r="H162" s="29">
        <v>177295</v>
      </c>
      <c r="I162" s="29">
        <v>182725</v>
      </c>
      <c r="J162" s="79">
        <v>6787</v>
      </c>
      <c r="K162" s="29">
        <f t="shared" si="83"/>
        <v>189512</v>
      </c>
      <c r="L162" s="169"/>
      <c r="M162" s="219">
        <v>195400</v>
      </c>
      <c r="N162" s="279">
        <v>4800</v>
      </c>
      <c r="O162" s="279">
        <v>200200</v>
      </c>
      <c r="P162" s="29" t="s">
        <v>36</v>
      </c>
      <c r="Q162" s="29" t="s">
        <v>36</v>
      </c>
      <c r="R162" s="29"/>
      <c r="S162" s="279">
        <v>17</v>
      </c>
      <c r="T162" s="279">
        <v>771</v>
      </c>
      <c r="U162" s="29" t="s">
        <v>36</v>
      </c>
      <c r="V162" s="29" t="s">
        <v>36</v>
      </c>
      <c r="W162" s="29" t="s">
        <v>36</v>
      </c>
      <c r="X162" s="30" t="s">
        <v>36</v>
      </c>
      <c r="Y162" s="163">
        <f t="shared" si="89"/>
        <v>66.733333333333334</v>
      </c>
      <c r="Z162" s="346"/>
      <c r="AA162" s="349"/>
      <c r="AB162" s="182"/>
      <c r="AC162" s="182"/>
      <c r="AD162" s="182"/>
      <c r="AE162" s="182" t="str">
        <f t="shared" si="82"/>
        <v xml:space="preserve"> </v>
      </c>
      <c r="AF162" s="182">
        <f t="shared" si="84"/>
        <v>49</v>
      </c>
      <c r="AG162" s="182" t="str">
        <f t="shared" si="85"/>
        <v xml:space="preserve"> </v>
      </c>
      <c r="AH162" s="182">
        <f t="shared" si="86"/>
        <v>54</v>
      </c>
      <c r="AI162" s="182" t="str">
        <f t="shared" si="87"/>
        <v xml:space="preserve"> </v>
      </c>
      <c r="AJ162" s="182">
        <f t="shared" si="88"/>
        <v>59</v>
      </c>
      <c r="AK162" s="184"/>
      <c r="AL162" s="184"/>
    </row>
    <row r="163" spans="1:38" s="1" customFormat="1" ht="15.75" x14ac:dyDescent="0.25">
      <c r="A163" s="21">
        <v>9</v>
      </c>
      <c r="B163" s="77" t="s">
        <v>158</v>
      </c>
      <c r="C163" s="29" t="s">
        <v>58</v>
      </c>
      <c r="D163" s="24">
        <v>1978</v>
      </c>
      <c r="E163" s="68">
        <v>210</v>
      </c>
      <c r="F163" s="26">
        <v>125</v>
      </c>
      <c r="G163" s="29">
        <v>300000</v>
      </c>
      <c r="H163" s="29">
        <v>159377</v>
      </c>
      <c r="I163" s="29">
        <v>165006</v>
      </c>
      <c r="J163" s="79">
        <v>6078</v>
      </c>
      <c r="K163" s="29">
        <f t="shared" si="83"/>
        <v>171084</v>
      </c>
      <c r="L163" s="169"/>
      <c r="M163" s="219">
        <v>177197</v>
      </c>
      <c r="N163" s="279">
        <v>3212</v>
      </c>
      <c r="O163" s="279">
        <v>180409</v>
      </c>
      <c r="P163" s="29" t="s">
        <v>36</v>
      </c>
      <c r="Q163" s="29" t="s">
        <v>36</v>
      </c>
      <c r="R163" s="29"/>
      <c r="S163" s="279">
        <v>21</v>
      </c>
      <c r="T163" s="279">
        <v>766</v>
      </c>
      <c r="U163" s="29" t="s">
        <v>36</v>
      </c>
      <c r="V163" s="29" t="s">
        <v>36</v>
      </c>
      <c r="W163" s="29" t="s">
        <v>36</v>
      </c>
      <c r="X163" s="30" t="s">
        <v>36</v>
      </c>
      <c r="Y163" s="163">
        <f t="shared" si="89"/>
        <v>60.136333333333333</v>
      </c>
      <c r="Z163" s="346"/>
      <c r="AA163" s="349"/>
      <c r="AB163" s="182"/>
      <c r="AC163" s="182"/>
      <c r="AD163" s="182"/>
      <c r="AE163" s="182" t="str">
        <f t="shared" si="82"/>
        <v xml:space="preserve"> </v>
      </c>
      <c r="AF163" s="182">
        <f t="shared" si="84"/>
        <v>47</v>
      </c>
      <c r="AG163" s="182" t="str">
        <f t="shared" si="85"/>
        <v xml:space="preserve"> </v>
      </c>
      <c r="AH163" s="182">
        <f t="shared" si="86"/>
        <v>52</v>
      </c>
      <c r="AI163" s="182" t="str">
        <f t="shared" si="87"/>
        <v xml:space="preserve"> </v>
      </c>
      <c r="AJ163" s="182">
        <f t="shared" si="88"/>
        <v>57</v>
      </c>
      <c r="AK163" s="184"/>
      <c r="AL163" s="184"/>
    </row>
    <row r="164" spans="1:38" s="1" customFormat="1" ht="15.75" x14ac:dyDescent="0.25">
      <c r="A164" s="21">
        <v>10</v>
      </c>
      <c r="B164" s="77" t="s">
        <v>158</v>
      </c>
      <c r="C164" s="29" t="s">
        <v>58</v>
      </c>
      <c r="D164" s="24">
        <v>1979</v>
      </c>
      <c r="E164" s="68">
        <v>210</v>
      </c>
      <c r="F164" s="26">
        <v>125</v>
      </c>
      <c r="G164" s="29">
        <v>300000</v>
      </c>
      <c r="H164" s="29">
        <v>162807</v>
      </c>
      <c r="I164" s="29">
        <v>168999</v>
      </c>
      <c r="J164" s="79">
        <v>5764</v>
      </c>
      <c r="K164" s="29">
        <f t="shared" si="83"/>
        <v>174763</v>
      </c>
      <c r="L164" s="169"/>
      <c r="M164" s="219">
        <v>181740</v>
      </c>
      <c r="N164" s="279">
        <v>5205</v>
      </c>
      <c r="O164" s="279">
        <v>186945</v>
      </c>
      <c r="P164" s="29" t="s">
        <v>36</v>
      </c>
      <c r="Q164" s="29" t="s">
        <v>36</v>
      </c>
      <c r="R164" s="29"/>
      <c r="S164" s="279">
        <v>21</v>
      </c>
      <c r="T164" s="279">
        <v>715</v>
      </c>
      <c r="U164" s="29" t="s">
        <v>36</v>
      </c>
      <c r="V164" s="29" t="s">
        <v>36</v>
      </c>
      <c r="W164" s="29" t="s">
        <v>36</v>
      </c>
      <c r="X164" s="30" t="s">
        <v>36</v>
      </c>
      <c r="Y164" s="163">
        <f t="shared" si="89"/>
        <v>62.314999999999998</v>
      </c>
      <c r="Z164" s="346"/>
      <c r="AA164" s="349"/>
      <c r="AB164" s="182"/>
      <c r="AC164" s="182"/>
      <c r="AD164" s="182"/>
      <c r="AE164" s="182" t="str">
        <f t="shared" si="82"/>
        <v xml:space="preserve"> </v>
      </c>
      <c r="AF164" s="182">
        <f t="shared" si="84"/>
        <v>46</v>
      </c>
      <c r="AG164" s="182" t="str">
        <f t="shared" si="85"/>
        <v xml:space="preserve"> </v>
      </c>
      <c r="AH164" s="182">
        <f t="shared" si="86"/>
        <v>51</v>
      </c>
      <c r="AI164" s="182" t="str">
        <f t="shared" si="87"/>
        <v xml:space="preserve"> </v>
      </c>
      <c r="AJ164" s="182">
        <f t="shared" si="88"/>
        <v>56</v>
      </c>
      <c r="AK164" s="184"/>
      <c r="AL164" s="184"/>
    </row>
    <row r="165" spans="1:38" s="1" customFormat="1" ht="15.75" x14ac:dyDescent="0.25">
      <c r="A165" s="21">
        <v>11</v>
      </c>
      <c r="B165" s="77" t="s">
        <v>158</v>
      </c>
      <c r="C165" s="29" t="s">
        <v>58</v>
      </c>
      <c r="D165" s="24">
        <v>1980</v>
      </c>
      <c r="E165" s="68">
        <v>210</v>
      </c>
      <c r="F165" s="26">
        <v>125</v>
      </c>
      <c r="G165" s="29">
        <v>300000</v>
      </c>
      <c r="H165" s="29">
        <v>155449</v>
      </c>
      <c r="I165" s="29">
        <v>160199</v>
      </c>
      <c r="J165" s="79">
        <v>4828</v>
      </c>
      <c r="K165" s="29">
        <f t="shared" si="83"/>
        <v>165027</v>
      </c>
      <c r="L165" s="169"/>
      <c r="M165" s="219">
        <v>171809</v>
      </c>
      <c r="N165" s="279">
        <v>4184</v>
      </c>
      <c r="O165" s="279">
        <v>175993</v>
      </c>
      <c r="P165" s="29" t="s">
        <v>36</v>
      </c>
      <c r="Q165" s="29" t="s">
        <v>36</v>
      </c>
      <c r="R165" s="29"/>
      <c r="S165" s="279">
        <v>18</v>
      </c>
      <c r="T165" s="279">
        <v>706</v>
      </c>
      <c r="U165" s="29" t="s">
        <v>36</v>
      </c>
      <c r="V165" s="29" t="s">
        <v>36</v>
      </c>
      <c r="W165" s="29" t="s">
        <v>36</v>
      </c>
      <c r="X165" s="30" t="s">
        <v>36</v>
      </c>
      <c r="Y165" s="163">
        <f t="shared" si="89"/>
        <v>58.664333333333332</v>
      </c>
      <c r="Z165" s="346"/>
      <c r="AA165" s="349"/>
      <c r="AB165" s="182"/>
      <c r="AC165" s="182"/>
      <c r="AD165" s="182"/>
      <c r="AE165" s="182" t="str">
        <f t="shared" si="82"/>
        <v xml:space="preserve"> </v>
      </c>
      <c r="AF165" s="182">
        <f t="shared" si="84"/>
        <v>45</v>
      </c>
      <c r="AG165" s="182" t="str">
        <f t="shared" si="85"/>
        <v xml:space="preserve"> </v>
      </c>
      <c r="AH165" s="182">
        <f t="shared" si="86"/>
        <v>50</v>
      </c>
      <c r="AI165" s="182" t="str">
        <f t="shared" si="87"/>
        <v xml:space="preserve"> </v>
      </c>
      <c r="AJ165" s="182">
        <f t="shared" si="88"/>
        <v>55</v>
      </c>
      <c r="AK165" s="184"/>
      <c r="AL165" s="184"/>
    </row>
    <row r="166" spans="1:38" s="1" customFormat="1" ht="15.75" x14ac:dyDescent="0.25">
      <c r="A166" s="21">
        <v>12</v>
      </c>
      <c r="B166" s="77" t="s">
        <v>158</v>
      </c>
      <c r="C166" s="29" t="s">
        <v>58</v>
      </c>
      <c r="D166" s="24">
        <v>1981</v>
      </c>
      <c r="E166" s="68">
        <v>210</v>
      </c>
      <c r="F166" s="26">
        <v>125</v>
      </c>
      <c r="G166" s="29">
        <v>300000</v>
      </c>
      <c r="H166" s="29">
        <v>145080</v>
      </c>
      <c r="I166" s="29">
        <v>150810</v>
      </c>
      <c r="J166" s="79">
        <v>6923</v>
      </c>
      <c r="K166" s="29">
        <f t="shared" si="83"/>
        <v>157733</v>
      </c>
      <c r="L166" s="169"/>
      <c r="M166" s="219">
        <v>163876</v>
      </c>
      <c r="N166" s="279">
        <v>4298</v>
      </c>
      <c r="O166" s="279">
        <v>168174</v>
      </c>
      <c r="P166" s="29" t="s">
        <v>36</v>
      </c>
      <c r="Q166" s="29" t="s">
        <v>36</v>
      </c>
      <c r="R166" s="29"/>
      <c r="S166" s="279">
        <v>22</v>
      </c>
      <c r="T166" s="279">
        <v>614</v>
      </c>
      <c r="U166" s="29" t="s">
        <v>36</v>
      </c>
      <c r="V166" s="29" t="s">
        <v>36</v>
      </c>
      <c r="W166" s="29" t="s">
        <v>36</v>
      </c>
      <c r="X166" s="30" t="s">
        <v>36</v>
      </c>
      <c r="Y166" s="163">
        <f t="shared" si="89"/>
        <v>56.058</v>
      </c>
      <c r="Z166" s="346"/>
      <c r="AA166" s="349"/>
      <c r="AB166" s="182"/>
      <c r="AC166" s="182"/>
      <c r="AD166" s="182"/>
      <c r="AE166" s="182" t="str">
        <f t="shared" si="82"/>
        <v xml:space="preserve"> </v>
      </c>
      <c r="AF166" s="182">
        <f t="shared" si="84"/>
        <v>44</v>
      </c>
      <c r="AG166" s="182" t="str">
        <f t="shared" si="85"/>
        <v xml:space="preserve"> </v>
      </c>
      <c r="AH166" s="182">
        <f t="shared" si="86"/>
        <v>49</v>
      </c>
      <c r="AI166" s="182" t="str">
        <f t="shared" si="87"/>
        <v xml:space="preserve"> </v>
      </c>
      <c r="AJ166" s="182">
        <f t="shared" si="88"/>
        <v>54</v>
      </c>
      <c r="AK166" s="184"/>
      <c r="AL166" s="184"/>
    </row>
    <row r="167" spans="1:38" s="1" customFormat="1" ht="15.75" x14ac:dyDescent="0.25">
      <c r="A167" s="21">
        <v>13</v>
      </c>
      <c r="B167" s="77" t="s">
        <v>158</v>
      </c>
      <c r="C167" s="29" t="s">
        <v>58</v>
      </c>
      <c r="D167" s="32">
        <v>1983</v>
      </c>
      <c r="E167" s="68">
        <v>210</v>
      </c>
      <c r="F167" s="26">
        <v>125</v>
      </c>
      <c r="G167" s="29">
        <v>300000</v>
      </c>
      <c r="H167" s="29">
        <v>141752</v>
      </c>
      <c r="I167" s="29">
        <v>147237</v>
      </c>
      <c r="J167" s="79">
        <v>6640</v>
      </c>
      <c r="K167" s="29">
        <f t="shared" si="83"/>
        <v>153877</v>
      </c>
      <c r="L167" s="169"/>
      <c r="M167" s="219">
        <v>160212</v>
      </c>
      <c r="N167" s="279">
        <v>3462</v>
      </c>
      <c r="O167" s="279">
        <v>163674</v>
      </c>
      <c r="P167" s="29" t="s">
        <v>36</v>
      </c>
      <c r="Q167" s="29" t="s">
        <v>36</v>
      </c>
      <c r="R167" s="29"/>
      <c r="S167" s="279">
        <v>21</v>
      </c>
      <c r="T167" s="279">
        <v>554</v>
      </c>
      <c r="U167" s="29" t="s">
        <v>36</v>
      </c>
      <c r="V167" s="29" t="s">
        <v>36</v>
      </c>
      <c r="W167" s="29" t="s">
        <v>36</v>
      </c>
      <c r="X167" s="30" t="s">
        <v>36</v>
      </c>
      <c r="Y167" s="163">
        <f t="shared" si="89"/>
        <v>54.557999999999993</v>
      </c>
      <c r="Z167" s="346"/>
      <c r="AA167" s="349"/>
      <c r="AB167" s="182"/>
      <c r="AC167" s="182"/>
      <c r="AD167" s="182"/>
      <c r="AE167" s="182" t="str">
        <f t="shared" si="82"/>
        <v xml:space="preserve"> </v>
      </c>
      <c r="AF167" s="182">
        <f t="shared" si="84"/>
        <v>42</v>
      </c>
      <c r="AG167" s="182" t="str">
        <f t="shared" si="85"/>
        <v xml:space="preserve"> </v>
      </c>
      <c r="AH167" s="182">
        <f t="shared" si="86"/>
        <v>47</v>
      </c>
      <c r="AI167" s="182" t="str">
        <f t="shared" si="87"/>
        <v xml:space="preserve"> </v>
      </c>
      <c r="AJ167" s="182">
        <f t="shared" si="88"/>
        <v>52</v>
      </c>
      <c r="AK167" s="184"/>
      <c r="AL167" s="184"/>
    </row>
    <row r="168" spans="1:38" s="1" customFormat="1" ht="15.75" x14ac:dyDescent="0.25">
      <c r="A168" s="21">
        <v>14</v>
      </c>
      <c r="B168" s="77" t="s">
        <v>158</v>
      </c>
      <c r="C168" s="29" t="s">
        <v>58</v>
      </c>
      <c r="D168" s="49">
        <v>1998</v>
      </c>
      <c r="E168" s="68">
        <v>210</v>
      </c>
      <c r="F168" s="26">
        <v>125</v>
      </c>
      <c r="G168" s="29">
        <v>300000</v>
      </c>
      <c r="H168" s="29">
        <v>56327</v>
      </c>
      <c r="I168" s="29">
        <v>63012</v>
      </c>
      <c r="J168" s="79">
        <v>6524</v>
      </c>
      <c r="K168" s="29">
        <f t="shared" si="83"/>
        <v>69536</v>
      </c>
      <c r="L168" s="169"/>
      <c r="M168" s="219">
        <v>75339</v>
      </c>
      <c r="N168" s="279">
        <v>5131</v>
      </c>
      <c r="O168" s="279">
        <v>80470</v>
      </c>
      <c r="P168" s="29" t="s">
        <v>36</v>
      </c>
      <c r="Q168" s="29" t="s">
        <v>36</v>
      </c>
      <c r="R168" s="29"/>
      <c r="S168" s="279">
        <v>19</v>
      </c>
      <c r="T168" s="279">
        <v>212</v>
      </c>
      <c r="U168" s="29" t="s">
        <v>36</v>
      </c>
      <c r="V168" s="29" t="s">
        <v>36</v>
      </c>
      <c r="W168" s="29" t="s">
        <v>36</v>
      </c>
      <c r="X168" s="30" t="s">
        <v>36</v>
      </c>
      <c r="Y168" s="163">
        <f t="shared" si="89"/>
        <v>26.823333333333331</v>
      </c>
      <c r="Z168" s="347"/>
      <c r="AA168" s="340"/>
      <c r="AB168" s="182"/>
      <c r="AC168" s="182"/>
      <c r="AD168" s="182"/>
      <c r="AE168" s="182" t="str">
        <f t="shared" si="82"/>
        <v xml:space="preserve"> </v>
      </c>
      <c r="AF168" s="182">
        <f t="shared" si="84"/>
        <v>27</v>
      </c>
      <c r="AG168" s="182" t="str">
        <f t="shared" si="85"/>
        <v xml:space="preserve"> </v>
      </c>
      <c r="AH168" s="182">
        <f t="shared" si="86"/>
        <v>32</v>
      </c>
      <c r="AI168" s="182" t="str">
        <f t="shared" si="87"/>
        <v xml:space="preserve"> </v>
      </c>
      <c r="AJ168" s="182">
        <f t="shared" si="88"/>
        <v>37</v>
      </c>
      <c r="AK168" s="184"/>
      <c r="AL168" s="184"/>
    </row>
    <row r="169" spans="1:38" s="1" customFormat="1" ht="15.6" customHeight="1" x14ac:dyDescent="0.2">
      <c r="A169" s="311" t="s">
        <v>159</v>
      </c>
      <c r="B169" s="312"/>
      <c r="C169" s="312"/>
      <c r="D169" s="312"/>
      <c r="E169" s="312"/>
      <c r="F169" s="312"/>
      <c r="G169" s="312"/>
      <c r="H169" s="312"/>
      <c r="I169" s="312"/>
      <c r="J169" s="312"/>
      <c r="K169" s="312"/>
      <c r="L169" s="312"/>
      <c r="M169" s="312"/>
      <c r="N169" s="312"/>
      <c r="O169" s="312"/>
      <c r="P169" s="312"/>
      <c r="Q169" s="312"/>
      <c r="R169" s="312"/>
      <c r="S169" s="312"/>
      <c r="T169" s="312"/>
      <c r="U169" s="312"/>
      <c r="V169" s="312"/>
      <c r="W169" s="312"/>
      <c r="X169" s="312"/>
      <c r="Y169" s="312"/>
      <c r="Z169" s="312"/>
      <c r="AA169" s="21"/>
      <c r="AB169" s="184"/>
      <c r="AC169" s="182"/>
      <c r="AD169" s="182"/>
      <c r="AE169" s="182" t="str">
        <f t="shared" si="82"/>
        <v xml:space="preserve"> </v>
      </c>
      <c r="AF169" s="182"/>
      <c r="AG169" s="182"/>
      <c r="AH169" s="182"/>
      <c r="AI169" s="182"/>
      <c r="AJ169" s="182"/>
      <c r="AK169" s="184"/>
      <c r="AL169" s="184"/>
    </row>
    <row r="170" spans="1:38" s="1" customFormat="1" ht="15.6" customHeight="1" x14ac:dyDescent="0.2">
      <c r="A170" s="331" t="s">
        <v>32</v>
      </c>
      <c r="B170" s="332"/>
      <c r="C170" s="332"/>
      <c r="D170" s="332"/>
      <c r="E170" s="332"/>
      <c r="F170" s="332"/>
      <c r="G170" s="332"/>
      <c r="H170" s="332"/>
      <c r="I170" s="332"/>
      <c r="J170" s="332"/>
      <c r="K170" s="332"/>
      <c r="L170" s="332"/>
      <c r="M170" s="332"/>
      <c r="N170" s="332"/>
      <c r="O170" s="332"/>
      <c r="P170" s="332"/>
      <c r="Q170" s="332"/>
      <c r="R170" s="332"/>
      <c r="S170" s="332"/>
      <c r="T170" s="332"/>
      <c r="U170" s="332"/>
      <c r="V170" s="332"/>
      <c r="W170" s="332"/>
      <c r="X170" s="332"/>
      <c r="Y170" s="332"/>
      <c r="Z170" s="332"/>
      <c r="AA170" s="21"/>
      <c r="AB170" s="184"/>
      <c r="AC170" s="182"/>
      <c r="AD170" s="182"/>
      <c r="AE170" s="182" t="str">
        <f t="shared" si="82"/>
        <v xml:space="preserve"> </v>
      </c>
      <c r="AF170" s="182"/>
      <c r="AG170" s="182"/>
      <c r="AH170" s="182"/>
      <c r="AI170" s="182"/>
      <c r="AJ170" s="182"/>
      <c r="AK170" s="184"/>
      <c r="AL170" s="184"/>
    </row>
    <row r="171" spans="1:38" s="1" customFormat="1" ht="15.75" x14ac:dyDescent="0.25">
      <c r="A171" s="21">
        <v>5</v>
      </c>
      <c r="B171" s="54" t="s">
        <v>160</v>
      </c>
      <c r="C171" s="23" t="s">
        <v>39</v>
      </c>
      <c r="D171" s="49">
        <v>2000</v>
      </c>
      <c r="E171" s="25">
        <v>100</v>
      </c>
      <c r="F171" s="78">
        <v>90</v>
      </c>
      <c r="G171" s="28">
        <v>270000</v>
      </c>
      <c r="H171" s="28">
        <v>61324</v>
      </c>
      <c r="I171" s="28">
        <v>68747</v>
      </c>
      <c r="J171" s="26">
        <v>7885</v>
      </c>
      <c r="K171" s="26">
        <v>76632</v>
      </c>
      <c r="L171" s="27">
        <f>K171-I171</f>
        <v>7885</v>
      </c>
      <c r="M171" s="27">
        <v>84668</v>
      </c>
      <c r="N171" s="27">
        <v>8204</v>
      </c>
      <c r="O171" s="27">
        <v>92872</v>
      </c>
      <c r="P171" s="29">
        <v>900</v>
      </c>
      <c r="Q171" s="29">
        <v>81</v>
      </c>
      <c r="R171" s="29">
        <v>87</v>
      </c>
      <c r="S171" s="279">
        <v>4</v>
      </c>
      <c r="T171" s="279">
        <v>97</v>
      </c>
      <c r="U171" s="29" t="s">
        <v>36</v>
      </c>
      <c r="V171" s="29" t="s">
        <v>36</v>
      </c>
      <c r="W171" s="29" t="s">
        <v>36</v>
      </c>
      <c r="X171" s="30" t="s">
        <v>36</v>
      </c>
      <c r="Y171" s="163">
        <f>O171/G171*100</f>
        <v>34.397037037037038</v>
      </c>
      <c r="Z171" s="345">
        <f>(Y171*E171+Y172*E172+Y173*E173+Y174*E174)/SUM(E171:E174)</f>
        <v>65.506105892162608</v>
      </c>
      <c r="AA171" s="341">
        <f>SQRT((0.65*Z171/100)^2+(0.35*Z178/100)^2)</f>
        <v>0.53626754833590173</v>
      </c>
      <c r="AB171" s="182">
        <f>(G171+50000-K171)/L171+2011</f>
        <v>2041.8646797717186</v>
      </c>
      <c r="AC171" s="182" t="str">
        <f>IF(AB171&lt;=2015,E171," ")</f>
        <v xml:space="preserve"> </v>
      </c>
      <c r="AD171" s="182" t="str">
        <f>IF(AND(AB171&lt;=2020,2015&lt;=AB171),E171," ")</f>
        <v xml:space="preserve"> </v>
      </c>
      <c r="AE171" s="182" t="str">
        <f t="shared" si="82"/>
        <v xml:space="preserve"> </v>
      </c>
      <c r="AF171" s="182">
        <f>$AE$10-D171</f>
        <v>25</v>
      </c>
      <c r="AG171" s="182" t="str">
        <f>IF(AND(AB171&lt;=2030,2025&lt;=AB171),E171," ")</f>
        <v xml:space="preserve"> </v>
      </c>
      <c r="AH171" s="182">
        <f>$AG$10-D171</f>
        <v>30</v>
      </c>
      <c r="AI171" s="182" t="str">
        <f>IF(AND(AB171&lt;=2035,2030&lt;=AB171),E171," ")</f>
        <v xml:space="preserve"> </v>
      </c>
      <c r="AJ171" s="182">
        <f>$AI$10-D171</f>
        <v>35</v>
      </c>
      <c r="AK171" s="184"/>
      <c r="AL171" s="184"/>
    </row>
    <row r="172" spans="1:38" s="1" customFormat="1" ht="15.75" x14ac:dyDescent="0.25">
      <c r="A172" s="21">
        <v>6</v>
      </c>
      <c r="B172" s="54" t="s">
        <v>160</v>
      </c>
      <c r="C172" s="23" t="s">
        <v>39</v>
      </c>
      <c r="D172" s="21">
        <v>2004</v>
      </c>
      <c r="E172" s="25">
        <v>100</v>
      </c>
      <c r="F172" s="78">
        <v>90</v>
      </c>
      <c r="G172" s="28">
        <v>270000</v>
      </c>
      <c r="H172" s="28">
        <v>37518</v>
      </c>
      <c r="I172" s="28">
        <v>44938</v>
      </c>
      <c r="J172" s="26">
        <v>8409</v>
      </c>
      <c r="K172" s="26">
        <v>53347</v>
      </c>
      <c r="L172" s="27">
        <f>K172-I172</f>
        <v>8409</v>
      </c>
      <c r="M172" s="27">
        <v>60762</v>
      </c>
      <c r="N172" s="27">
        <v>8173</v>
      </c>
      <c r="O172" s="27">
        <v>68935</v>
      </c>
      <c r="P172" s="29">
        <v>900</v>
      </c>
      <c r="Q172" s="29">
        <v>44</v>
      </c>
      <c r="R172" s="29">
        <v>46</v>
      </c>
      <c r="S172" s="279">
        <v>3</v>
      </c>
      <c r="T172" s="279">
        <v>54</v>
      </c>
      <c r="U172" s="29" t="s">
        <v>36</v>
      </c>
      <c r="V172" s="29" t="s">
        <v>36</v>
      </c>
      <c r="W172" s="29" t="s">
        <v>36</v>
      </c>
      <c r="X172" s="30" t="s">
        <v>36</v>
      </c>
      <c r="Y172" s="163">
        <f>O172/G172*100</f>
        <v>25.531481481481482</v>
      </c>
      <c r="Z172" s="346"/>
      <c r="AA172" s="342"/>
      <c r="AB172" s="182">
        <f>(G172+50000-K172)/L172+2011</f>
        <v>2042.7104293019383</v>
      </c>
      <c r="AC172" s="182" t="str">
        <f>IF(AB172&lt;=2015,E172," ")</f>
        <v xml:space="preserve"> </v>
      </c>
      <c r="AD172" s="182" t="str">
        <f>IF(AND(AB172&lt;=2020,2015&lt;=AB172),E172," ")</f>
        <v xml:space="preserve"> </v>
      </c>
      <c r="AE172" s="182" t="str">
        <f t="shared" si="82"/>
        <v xml:space="preserve"> </v>
      </c>
      <c r="AF172" s="182">
        <f>$AE$10-D172</f>
        <v>21</v>
      </c>
      <c r="AG172" s="182" t="str">
        <f>IF(AND(AB172&lt;=2030,2025&lt;=AB172),E172," ")</f>
        <v xml:space="preserve"> </v>
      </c>
      <c r="AH172" s="182">
        <f>$AG$10-D172</f>
        <v>26</v>
      </c>
      <c r="AI172" s="182" t="str">
        <f>IF(AND(AB172&lt;=2035,2030&lt;=AB172),E172," ")</f>
        <v xml:space="preserve"> </v>
      </c>
      <c r="AJ172" s="182">
        <f>$AI$10-D172</f>
        <v>31</v>
      </c>
      <c r="AK172" s="184"/>
      <c r="AL172" s="184"/>
    </row>
    <row r="173" spans="1:38" s="1" customFormat="1" ht="15.75" x14ac:dyDescent="0.25">
      <c r="A173" s="21">
        <v>7</v>
      </c>
      <c r="B173" s="54" t="s">
        <v>161</v>
      </c>
      <c r="C173" s="23" t="s">
        <v>39</v>
      </c>
      <c r="D173" s="35">
        <v>1966</v>
      </c>
      <c r="E173" s="25">
        <v>100</v>
      </c>
      <c r="F173" s="78">
        <v>90</v>
      </c>
      <c r="G173" s="28">
        <v>270000</v>
      </c>
      <c r="H173" s="28">
        <v>283637</v>
      </c>
      <c r="I173" s="28">
        <v>291005</v>
      </c>
      <c r="J173" s="26">
        <v>7318</v>
      </c>
      <c r="K173" s="26">
        <v>298323</v>
      </c>
      <c r="L173" s="27">
        <f>K173-I173</f>
        <v>7318</v>
      </c>
      <c r="M173" s="27">
        <v>305991</v>
      </c>
      <c r="N173" s="27">
        <v>8127</v>
      </c>
      <c r="O173" s="27">
        <v>314118</v>
      </c>
      <c r="P173" s="29">
        <v>900</v>
      </c>
      <c r="Q173" s="29">
        <v>396</v>
      </c>
      <c r="R173" s="29">
        <v>407</v>
      </c>
      <c r="S173" s="279">
        <v>6</v>
      </c>
      <c r="T173" s="279">
        <v>421</v>
      </c>
      <c r="U173" s="29" t="s">
        <v>36</v>
      </c>
      <c r="V173" s="29" t="s">
        <v>36</v>
      </c>
      <c r="W173" s="29">
        <v>313500</v>
      </c>
      <c r="X173" s="212">
        <v>1</v>
      </c>
      <c r="Y173" s="173">
        <f>O173/W173*100</f>
        <v>100.19712918660287</v>
      </c>
      <c r="Z173" s="346"/>
      <c r="AA173" s="342"/>
      <c r="AB173" s="182">
        <f>(W173+50000-K173)/L173+2011</f>
        <v>2019.9063951899427</v>
      </c>
      <c r="AC173" s="182" t="str">
        <f>IF(AB173&lt;=2015,E173," ")</f>
        <v xml:space="preserve"> </v>
      </c>
      <c r="AD173" s="182">
        <f>IF(AND(AB173&lt;=2020,2015&lt;=AB173),E173," ")</f>
        <v>100</v>
      </c>
      <c r="AE173" s="182" t="str">
        <f t="shared" si="82"/>
        <v xml:space="preserve"> </v>
      </c>
      <c r="AF173" s="182">
        <f>$AE$10-D173</f>
        <v>59</v>
      </c>
      <c r="AG173" s="182" t="str">
        <f>IF(AND(AB173&lt;=2030,2025&lt;=AB173),E173," ")</f>
        <v xml:space="preserve"> </v>
      </c>
      <c r="AH173" s="182">
        <f>$AG$10-D173</f>
        <v>64</v>
      </c>
      <c r="AI173" s="182" t="str">
        <f>IF(AND(AB173&lt;=2035,2030&lt;=AB173),E173," ")</f>
        <v xml:space="preserve"> </v>
      </c>
      <c r="AJ173" s="182">
        <f>$AI$10-D173</f>
        <v>69</v>
      </c>
      <c r="AK173" s="184"/>
      <c r="AL173" s="184"/>
    </row>
    <row r="174" spans="1:38" s="6" customFormat="1" ht="15.75" x14ac:dyDescent="0.25">
      <c r="A174" s="21">
        <v>8</v>
      </c>
      <c r="B174" s="225" t="s">
        <v>161</v>
      </c>
      <c r="C174" s="23" t="s">
        <v>39</v>
      </c>
      <c r="D174" s="35">
        <v>1967</v>
      </c>
      <c r="E174" s="25">
        <v>100</v>
      </c>
      <c r="F174" s="78">
        <v>90</v>
      </c>
      <c r="G174" s="28">
        <v>270000</v>
      </c>
      <c r="H174" s="28">
        <v>294523</v>
      </c>
      <c r="I174" s="28">
        <v>302043</v>
      </c>
      <c r="J174" s="26">
        <v>7352</v>
      </c>
      <c r="K174" s="26">
        <v>309395</v>
      </c>
      <c r="L174" s="27">
        <f>K174-I174</f>
        <v>7352</v>
      </c>
      <c r="M174" s="27">
        <v>317448</v>
      </c>
      <c r="N174" s="27">
        <v>7407</v>
      </c>
      <c r="O174" s="27">
        <v>324891</v>
      </c>
      <c r="P174" s="29">
        <v>900</v>
      </c>
      <c r="Q174" s="29">
        <v>358</v>
      </c>
      <c r="R174" s="29">
        <v>363</v>
      </c>
      <c r="S174" s="279">
        <v>5</v>
      </c>
      <c r="T174" s="279">
        <v>375</v>
      </c>
      <c r="U174" s="29" t="s">
        <v>36</v>
      </c>
      <c r="V174" s="29" t="s">
        <v>36</v>
      </c>
      <c r="W174" s="29">
        <v>318837</v>
      </c>
      <c r="X174" s="30">
        <v>2</v>
      </c>
      <c r="Y174" s="173">
        <f>O174/W174*100</f>
        <v>101.89877586352902</v>
      </c>
      <c r="Z174" s="347"/>
      <c r="AA174" s="342"/>
      <c r="AB174" s="182">
        <f>(W174-K174)/L174+2011</f>
        <v>2012.2842763873775</v>
      </c>
      <c r="AC174" s="182">
        <f>IF(AB174&lt;=2015,E174," ")</f>
        <v>100</v>
      </c>
      <c r="AD174" s="182" t="str">
        <f>IF(AND(AB174&lt;=2020,2015&lt;=AB174),E174," ")</f>
        <v xml:space="preserve"> </v>
      </c>
      <c r="AE174" s="182" t="str">
        <f t="shared" si="82"/>
        <v xml:space="preserve"> </v>
      </c>
      <c r="AF174" s="182">
        <f>$AE$10-D174</f>
        <v>58</v>
      </c>
      <c r="AG174" s="182" t="str">
        <f>IF(AND(AB174&lt;=2030,2025&lt;=AB174),E174," ")</f>
        <v xml:space="preserve"> </v>
      </c>
      <c r="AH174" s="182">
        <f>$AG$10-D174</f>
        <v>63</v>
      </c>
      <c r="AI174" s="182" t="str">
        <f>IF(AND(AB174&lt;=2035,2030&lt;=AB174),E174," ")</f>
        <v xml:space="preserve"> </v>
      </c>
      <c r="AJ174" s="182">
        <f>$AI$10-D174</f>
        <v>68</v>
      </c>
      <c r="AK174" s="180"/>
      <c r="AL174" s="180"/>
    </row>
    <row r="175" spans="1:38" s="6" customFormat="1" ht="15.75" x14ac:dyDescent="0.2">
      <c r="A175" s="331" t="s">
        <v>52</v>
      </c>
      <c r="B175" s="332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  <c r="M175" s="332"/>
      <c r="N175" s="332"/>
      <c r="O175" s="332"/>
      <c r="P175" s="332"/>
      <c r="Q175" s="332"/>
      <c r="R175" s="332"/>
      <c r="S175" s="332"/>
      <c r="T175" s="332"/>
      <c r="U175" s="332"/>
      <c r="V175" s="332"/>
      <c r="W175" s="332"/>
      <c r="X175" s="332"/>
      <c r="Y175" s="332"/>
      <c r="Z175" s="332"/>
      <c r="AA175" s="342"/>
      <c r="AB175" s="191"/>
      <c r="AC175" s="182"/>
      <c r="AD175" s="182"/>
      <c r="AE175" s="182" t="str">
        <f t="shared" si="82"/>
        <v xml:space="preserve"> </v>
      </c>
      <c r="AF175" s="182"/>
      <c r="AG175" s="182"/>
      <c r="AH175" s="182"/>
      <c r="AI175" s="182"/>
      <c r="AJ175" s="182"/>
      <c r="AK175" s="180"/>
      <c r="AL175" s="180"/>
    </row>
    <row r="176" spans="1:38" s="6" customFormat="1" x14ac:dyDescent="0.2">
      <c r="A176" s="237">
        <v>3</v>
      </c>
      <c r="B176" s="236" t="s">
        <v>420</v>
      </c>
      <c r="C176" s="236"/>
      <c r="D176" s="67" t="s">
        <v>421</v>
      </c>
      <c r="E176" s="9"/>
      <c r="F176" s="236">
        <v>33</v>
      </c>
      <c r="G176" s="236"/>
      <c r="H176" s="236"/>
      <c r="I176" s="236"/>
      <c r="J176" s="236"/>
      <c r="K176" s="236"/>
      <c r="L176" s="236"/>
      <c r="M176" s="236">
        <v>172963</v>
      </c>
      <c r="N176" s="236"/>
      <c r="O176" s="236">
        <v>172963</v>
      </c>
      <c r="P176" s="236"/>
      <c r="Q176" s="236"/>
      <c r="R176" s="236"/>
      <c r="S176" s="236"/>
      <c r="T176" s="237">
        <v>4266</v>
      </c>
      <c r="U176" s="236"/>
      <c r="V176" s="236"/>
      <c r="W176" s="236"/>
      <c r="X176" s="236"/>
      <c r="Y176" s="258"/>
      <c r="Z176" s="258"/>
      <c r="AA176" s="342"/>
      <c r="AB176" s="191"/>
      <c r="AC176" s="182"/>
      <c r="AD176" s="182"/>
      <c r="AE176" s="182"/>
      <c r="AF176" s="182"/>
      <c r="AG176" s="182"/>
      <c r="AH176" s="182"/>
      <c r="AI176" s="182"/>
      <c r="AJ176" s="182"/>
      <c r="AK176" s="180"/>
      <c r="AL176" s="180"/>
    </row>
    <row r="177" spans="1:38" s="6" customFormat="1" x14ac:dyDescent="0.2">
      <c r="A177" s="237">
        <v>4</v>
      </c>
      <c r="B177" s="236" t="s">
        <v>420</v>
      </c>
      <c r="C177" s="236"/>
      <c r="D177" s="67" t="s">
        <v>422</v>
      </c>
      <c r="E177" s="9"/>
      <c r="F177" s="236">
        <v>33</v>
      </c>
      <c r="G177" s="236"/>
      <c r="H177" s="236"/>
      <c r="I177" s="236"/>
      <c r="J177" s="236"/>
      <c r="K177" s="236"/>
      <c r="L177" s="236"/>
      <c r="M177" s="236">
        <v>281658</v>
      </c>
      <c r="N177" s="236"/>
      <c r="O177" s="236">
        <v>281658</v>
      </c>
      <c r="P177" s="236"/>
      <c r="Q177" s="236"/>
      <c r="R177" s="236"/>
      <c r="S177" s="236"/>
      <c r="T177" s="237">
        <v>2886</v>
      </c>
      <c r="U177" s="236"/>
      <c r="V177" s="236"/>
      <c r="W177" s="236"/>
      <c r="X177" s="236"/>
      <c r="Y177" s="258"/>
      <c r="Z177" s="258"/>
      <c r="AA177" s="342"/>
      <c r="AB177" s="191"/>
      <c r="AC177" s="182"/>
      <c r="AD177" s="182"/>
      <c r="AE177" s="182"/>
      <c r="AF177" s="182"/>
      <c r="AG177" s="182"/>
      <c r="AH177" s="182"/>
      <c r="AI177" s="182"/>
      <c r="AJ177" s="182"/>
      <c r="AK177" s="180"/>
      <c r="AL177" s="180"/>
    </row>
    <row r="178" spans="1:38" s="6" customFormat="1" ht="15.75" x14ac:dyDescent="0.25">
      <c r="A178" s="72">
        <v>6</v>
      </c>
      <c r="B178" s="54" t="s">
        <v>162</v>
      </c>
      <c r="C178" s="23" t="s">
        <v>58</v>
      </c>
      <c r="D178" s="67">
        <v>1963</v>
      </c>
      <c r="E178" s="68">
        <v>220</v>
      </c>
      <c r="F178" s="26">
        <v>100</v>
      </c>
      <c r="G178" s="28">
        <v>300000</v>
      </c>
      <c r="H178" s="28">
        <v>235136</v>
      </c>
      <c r="I178" s="28">
        <v>240699</v>
      </c>
      <c r="J178" s="26">
        <v>7361</v>
      </c>
      <c r="K178" s="26">
        <v>248060</v>
      </c>
      <c r="L178" s="26"/>
      <c r="M178" s="26">
        <v>254840</v>
      </c>
      <c r="N178" s="26">
        <v>6954</v>
      </c>
      <c r="O178" s="26">
        <v>261794</v>
      </c>
      <c r="P178" s="29" t="s">
        <v>36</v>
      </c>
      <c r="Q178" s="29" t="s">
        <v>36</v>
      </c>
      <c r="R178" s="29" t="s">
        <v>36</v>
      </c>
      <c r="S178" s="279">
        <v>27</v>
      </c>
      <c r="T178" s="279">
        <v>1248</v>
      </c>
      <c r="U178" s="29" t="s">
        <v>36</v>
      </c>
      <c r="V178" s="29" t="s">
        <v>36</v>
      </c>
      <c r="W178" s="29" t="s">
        <v>36</v>
      </c>
      <c r="X178" s="30" t="s">
        <v>36</v>
      </c>
      <c r="Y178" s="163">
        <f t="shared" ref="Y178:Y185" si="90">O178/G178*100</f>
        <v>87.26466666666667</v>
      </c>
      <c r="Z178" s="345">
        <f>(Y178*E178+Y179*E179+Y180*E180+Y181*E181+Y182*E182+Y183*E183+Y184*E184+Y185*E185)/SUM(E178:E185)</f>
        <v>93.14725</v>
      </c>
      <c r="AA178" s="342"/>
      <c r="AB178" s="191"/>
      <c r="AC178" s="182"/>
      <c r="AD178" s="182"/>
      <c r="AE178" s="182" t="str">
        <f t="shared" ref="AE178:AE202" si="91">IF(AND(AB178&lt;=2025,2020&lt;=AB178),E178," ")</f>
        <v xml:space="preserve"> </v>
      </c>
      <c r="AF178" s="182">
        <f t="shared" ref="AF178:AF185" si="92">$AE$10-D178</f>
        <v>62</v>
      </c>
      <c r="AG178" s="182" t="str">
        <f t="shared" ref="AG178:AG185" si="93">IF(AND(AB178&lt;=2030,2025&lt;=AB178),E178," ")</f>
        <v xml:space="preserve"> </v>
      </c>
      <c r="AH178" s="182">
        <f t="shared" ref="AH178:AH185" si="94">$AG$10-D178</f>
        <v>67</v>
      </c>
      <c r="AI178" s="182" t="str">
        <f t="shared" ref="AI178:AI185" si="95">IF(AND(AB178&lt;=2035,2030&lt;=AB178),E178," ")</f>
        <v xml:space="preserve"> </v>
      </c>
      <c r="AJ178" s="182">
        <f t="shared" ref="AJ178:AJ185" si="96">$AI$10-D178</f>
        <v>72</v>
      </c>
      <c r="AK178" s="180"/>
      <c r="AL178" s="180"/>
    </row>
    <row r="179" spans="1:38" s="6" customFormat="1" ht="15.75" x14ac:dyDescent="0.25">
      <c r="A179" s="72">
        <v>7</v>
      </c>
      <c r="B179" s="54" t="s">
        <v>162</v>
      </c>
      <c r="C179" s="23" t="s">
        <v>58</v>
      </c>
      <c r="D179" s="67">
        <v>1963</v>
      </c>
      <c r="E179" s="68">
        <v>220</v>
      </c>
      <c r="F179" s="26">
        <v>100</v>
      </c>
      <c r="G179" s="28">
        <v>300000</v>
      </c>
      <c r="H179" s="28">
        <v>282504</v>
      </c>
      <c r="I179" s="28">
        <v>288269</v>
      </c>
      <c r="J179" s="26">
        <v>5925</v>
      </c>
      <c r="K179" s="26">
        <v>294194</v>
      </c>
      <c r="L179" s="26"/>
      <c r="M179" s="26">
        <v>301079</v>
      </c>
      <c r="N179" s="26">
        <v>7218</v>
      </c>
      <c r="O179" s="26">
        <v>308297</v>
      </c>
      <c r="P179" s="29" t="s">
        <v>36</v>
      </c>
      <c r="Q179" s="29" t="s">
        <v>36</v>
      </c>
      <c r="R179" s="29" t="s">
        <v>36</v>
      </c>
      <c r="S179" s="279">
        <v>30</v>
      </c>
      <c r="T179" s="279">
        <v>1664</v>
      </c>
      <c r="U179" s="29" t="s">
        <v>36</v>
      </c>
      <c r="V179" s="29" t="s">
        <v>36</v>
      </c>
      <c r="W179" s="29" t="s">
        <v>36</v>
      </c>
      <c r="X179" s="30" t="s">
        <v>36</v>
      </c>
      <c r="Y179" s="163">
        <f t="shared" si="90"/>
        <v>102.76566666666666</v>
      </c>
      <c r="Z179" s="346"/>
      <c r="AA179" s="342"/>
      <c r="AB179" s="191"/>
      <c r="AC179" s="182"/>
      <c r="AD179" s="182"/>
      <c r="AE179" s="182" t="str">
        <f t="shared" si="91"/>
        <v xml:space="preserve"> </v>
      </c>
      <c r="AF179" s="182">
        <f t="shared" si="92"/>
        <v>62</v>
      </c>
      <c r="AG179" s="182" t="str">
        <f t="shared" si="93"/>
        <v xml:space="preserve"> </v>
      </c>
      <c r="AH179" s="182">
        <f t="shared" si="94"/>
        <v>67</v>
      </c>
      <c r="AI179" s="182" t="str">
        <f t="shared" si="95"/>
        <v xml:space="preserve"> </v>
      </c>
      <c r="AJ179" s="182">
        <f t="shared" si="96"/>
        <v>72</v>
      </c>
      <c r="AK179" s="180"/>
      <c r="AL179" s="180"/>
    </row>
    <row r="180" spans="1:38" s="6" customFormat="1" ht="15.75" x14ac:dyDescent="0.25">
      <c r="A180" s="72">
        <v>8</v>
      </c>
      <c r="B180" s="54" t="s">
        <v>162</v>
      </c>
      <c r="C180" s="23" t="s">
        <v>58</v>
      </c>
      <c r="D180" s="35">
        <v>1964</v>
      </c>
      <c r="E180" s="68">
        <v>220</v>
      </c>
      <c r="F180" s="26">
        <v>100</v>
      </c>
      <c r="G180" s="28">
        <v>300000</v>
      </c>
      <c r="H180" s="28">
        <v>281041</v>
      </c>
      <c r="I180" s="28">
        <v>288024</v>
      </c>
      <c r="J180" s="26">
        <v>7289</v>
      </c>
      <c r="K180" s="26">
        <v>295313</v>
      </c>
      <c r="L180" s="26"/>
      <c r="M180" s="26">
        <v>301738</v>
      </c>
      <c r="N180" s="26">
        <v>7226</v>
      </c>
      <c r="O180" s="26">
        <v>308964</v>
      </c>
      <c r="P180" s="29" t="s">
        <v>36</v>
      </c>
      <c r="Q180" s="29" t="s">
        <v>36</v>
      </c>
      <c r="R180" s="29" t="s">
        <v>36</v>
      </c>
      <c r="S180" s="279">
        <v>22</v>
      </c>
      <c r="T180" s="279">
        <v>2223</v>
      </c>
      <c r="U180" s="29" t="s">
        <v>36</v>
      </c>
      <c r="V180" s="29" t="s">
        <v>36</v>
      </c>
      <c r="W180" s="29" t="s">
        <v>36</v>
      </c>
      <c r="X180" s="30" t="s">
        <v>36</v>
      </c>
      <c r="Y180" s="163">
        <f t="shared" si="90"/>
        <v>102.98799999999999</v>
      </c>
      <c r="Z180" s="346"/>
      <c r="AA180" s="342"/>
      <c r="AB180" s="191"/>
      <c r="AC180" s="182"/>
      <c r="AD180" s="182"/>
      <c r="AE180" s="182" t="str">
        <f t="shared" si="91"/>
        <v xml:space="preserve"> </v>
      </c>
      <c r="AF180" s="182">
        <f t="shared" si="92"/>
        <v>61</v>
      </c>
      <c r="AG180" s="182" t="str">
        <f t="shared" si="93"/>
        <v xml:space="preserve"> </v>
      </c>
      <c r="AH180" s="182">
        <f t="shared" si="94"/>
        <v>66</v>
      </c>
      <c r="AI180" s="182" t="str">
        <f t="shared" si="95"/>
        <v xml:space="preserve"> </v>
      </c>
      <c r="AJ180" s="182">
        <f t="shared" si="96"/>
        <v>71</v>
      </c>
      <c r="AK180" s="180"/>
      <c r="AL180" s="180"/>
    </row>
    <row r="181" spans="1:38" s="6" customFormat="1" ht="15.75" x14ac:dyDescent="0.25">
      <c r="A181" s="72">
        <v>9</v>
      </c>
      <c r="B181" s="80" t="s">
        <v>162</v>
      </c>
      <c r="C181" s="23" t="s">
        <v>58</v>
      </c>
      <c r="D181" s="35">
        <v>1964</v>
      </c>
      <c r="E181" s="68">
        <v>220</v>
      </c>
      <c r="F181" s="26">
        <v>100</v>
      </c>
      <c r="G181" s="28">
        <v>300000</v>
      </c>
      <c r="H181" s="28">
        <v>272612</v>
      </c>
      <c r="I181" s="28">
        <v>278925</v>
      </c>
      <c r="J181" s="26">
        <v>6329</v>
      </c>
      <c r="K181" s="26">
        <v>285254</v>
      </c>
      <c r="L181" s="26"/>
      <c r="M181" s="26">
        <v>292111</v>
      </c>
      <c r="N181" s="26">
        <v>7345</v>
      </c>
      <c r="O181" s="26">
        <v>299456</v>
      </c>
      <c r="P181" s="29" t="s">
        <v>36</v>
      </c>
      <c r="Q181" s="29" t="s">
        <v>36</v>
      </c>
      <c r="R181" s="29" t="s">
        <v>36</v>
      </c>
      <c r="S181" s="279">
        <v>23</v>
      </c>
      <c r="T181" s="279">
        <v>1971</v>
      </c>
      <c r="U181" s="29" t="s">
        <v>36</v>
      </c>
      <c r="V181" s="29" t="s">
        <v>36</v>
      </c>
      <c r="W181" s="29" t="s">
        <v>36</v>
      </c>
      <c r="X181" s="30" t="s">
        <v>36</v>
      </c>
      <c r="Y181" s="163">
        <f t="shared" si="90"/>
        <v>99.818666666666672</v>
      </c>
      <c r="Z181" s="346"/>
      <c r="AA181" s="342"/>
      <c r="AB181" s="191"/>
      <c r="AC181" s="182"/>
      <c r="AD181" s="182"/>
      <c r="AE181" s="182" t="str">
        <f t="shared" si="91"/>
        <v xml:space="preserve"> </v>
      </c>
      <c r="AF181" s="182">
        <f t="shared" si="92"/>
        <v>61</v>
      </c>
      <c r="AG181" s="182" t="str">
        <f t="shared" si="93"/>
        <v xml:space="preserve"> </v>
      </c>
      <c r="AH181" s="182">
        <f t="shared" si="94"/>
        <v>66</v>
      </c>
      <c r="AI181" s="182" t="str">
        <f t="shared" si="95"/>
        <v xml:space="preserve"> </v>
      </c>
      <c r="AJ181" s="182">
        <f t="shared" si="96"/>
        <v>71</v>
      </c>
      <c r="AK181" s="180"/>
      <c r="AL181" s="180"/>
    </row>
    <row r="182" spans="1:38" s="6" customFormat="1" ht="15.75" x14ac:dyDescent="0.25">
      <c r="A182" s="72">
        <v>10</v>
      </c>
      <c r="B182" s="80" t="s">
        <v>162</v>
      </c>
      <c r="C182" s="23" t="s">
        <v>58</v>
      </c>
      <c r="D182" s="35">
        <v>1966</v>
      </c>
      <c r="E182" s="68">
        <v>220</v>
      </c>
      <c r="F182" s="26">
        <v>100</v>
      </c>
      <c r="G182" s="28">
        <v>300000</v>
      </c>
      <c r="H182" s="28">
        <v>221856</v>
      </c>
      <c r="I182" s="28">
        <v>227917</v>
      </c>
      <c r="J182" s="26">
        <v>6349</v>
      </c>
      <c r="K182" s="26">
        <v>234266</v>
      </c>
      <c r="L182" s="26"/>
      <c r="M182" s="26">
        <v>241323</v>
      </c>
      <c r="N182" s="26">
        <v>5462</v>
      </c>
      <c r="O182" s="26">
        <v>246785</v>
      </c>
      <c r="P182" s="29" t="s">
        <v>36</v>
      </c>
      <c r="Q182" s="29" t="s">
        <v>36</v>
      </c>
      <c r="R182" s="29" t="s">
        <v>36</v>
      </c>
      <c r="S182" s="279">
        <v>41</v>
      </c>
      <c r="T182" s="279">
        <v>1592</v>
      </c>
      <c r="U182" s="29" t="s">
        <v>36</v>
      </c>
      <c r="V182" s="29" t="s">
        <v>36</v>
      </c>
      <c r="W182" s="29" t="s">
        <v>36</v>
      </c>
      <c r="X182" s="30" t="s">
        <v>36</v>
      </c>
      <c r="Y182" s="163">
        <f t="shared" si="90"/>
        <v>82.26166666666667</v>
      </c>
      <c r="Z182" s="346"/>
      <c r="AA182" s="342"/>
      <c r="AB182" s="191"/>
      <c r="AC182" s="182"/>
      <c r="AD182" s="182"/>
      <c r="AE182" s="182" t="str">
        <f t="shared" si="91"/>
        <v xml:space="preserve"> </v>
      </c>
      <c r="AF182" s="182">
        <f t="shared" si="92"/>
        <v>59</v>
      </c>
      <c r="AG182" s="182" t="str">
        <f t="shared" si="93"/>
        <v xml:space="preserve"> </v>
      </c>
      <c r="AH182" s="182">
        <f t="shared" si="94"/>
        <v>64</v>
      </c>
      <c r="AI182" s="182" t="str">
        <f t="shared" si="95"/>
        <v xml:space="preserve"> </v>
      </c>
      <c r="AJ182" s="182">
        <f t="shared" si="96"/>
        <v>69</v>
      </c>
      <c r="AK182" s="180"/>
      <c r="AL182" s="180"/>
    </row>
    <row r="183" spans="1:38" s="6" customFormat="1" ht="15.75" x14ac:dyDescent="0.25">
      <c r="A183" s="72">
        <v>11</v>
      </c>
      <c r="B183" s="80" t="s">
        <v>162</v>
      </c>
      <c r="C183" s="23" t="s">
        <v>58</v>
      </c>
      <c r="D183" s="35">
        <v>1967</v>
      </c>
      <c r="E183" s="68">
        <v>220</v>
      </c>
      <c r="F183" s="26">
        <v>100</v>
      </c>
      <c r="G183" s="28">
        <v>300000</v>
      </c>
      <c r="H183" s="28">
        <v>245238</v>
      </c>
      <c r="I183" s="28">
        <v>251299</v>
      </c>
      <c r="J183" s="26">
        <v>5162</v>
      </c>
      <c r="K183" s="26">
        <v>256461</v>
      </c>
      <c r="L183" s="26"/>
      <c r="M183" s="26">
        <v>262910</v>
      </c>
      <c r="N183" s="26">
        <v>5515</v>
      </c>
      <c r="O183" s="26">
        <v>268425</v>
      </c>
      <c r="P183" s="29" t="s">
        <v>36</v>
      </c>
      <c r="Q183" s="29" t="s">
        <v>36</v>
      </c>
      <c r="R183" s="29" t="s">
        <v>36</v>
      </c>
      <c r="S183" s="279">
        <v>33</v>
      </c>
      <c r="T183" s="279">
        <v>2888</v>
      </c>
      <c r="U183" s="29" t="s">
        <v>36</v>
      </c>
      <c r="V183" s="29" t="s">
        <v>36</v>
      </c>
      <c r="W183" s="29" t="s">
        <v>36</v>
      </c>
      <c r="X183" s="30" t="s">
        <v>36</v>
      </c>
      <c r="Y183" s="163">
        <f t="shared" si="90"/>
        <v>89.475000000000009</v>
      </c>
      <c r="Z183" s="346"/>
      <c r="AA183" s="342"/>
      <c r="AB183" s="191"/>
      <c r="AC183" s="182"/>
      <c r="AD183" s="182"/>
      <c r="AE183" s="182" t="str">
        <f t="shared" si="91"/>
        <v xml:space="preserve"> </v>
      </c>
      <c r="AF183" s="182">
        <f t="shared" si="92"/>
        <v>58</v>
      </c>
      <c r="AG183" s="182" t="str">
        <f t="shared" si="93"/>
        <v xml:space="preserve"> </v>
      </c>
      <c r="AH183" s="182">
        <f t="shared" si="94"/>
        <v>63</v>
      </c>
      <c r="AI183" s="182" t="str">
        <f t="shared" si="95"/>
        <v xml:space="preserve"> </v>
      </c>
      <c r="AJ183" s="182">
        <f t="shared" si="96"/>
        <v>68</v>
      </c>
      <c r="AK183" s="180"/>
      <c r="AL183" s="180"/>
    </row>
    <row r="184" spans="1:38" s="6" customFormat="1" ht="15.75" x14ac:dyDescent="0.25">
      <c r="A184" s="72">
        <v>12</v>
      </c>
      <c r="B184" s="80" t="s">
        <v>162</v>
      </c>
      <c r="C184" s="23" t="s">
        <v>58</v>
      </c>
      <c r="D184" s="35">
        <v>1968</v>
      </c>
      <c r="E184" s="68">
        <v>220</v>
      </c>
      <c r="F184" s="26">
        <v>100</v>
      </c>
      <c r="G184" s="28">
        <v>300000</v>
      </c>
      <c r="H184" s="28">
        <v>237679</v>
      </c>
      <c r="I184" s="28">
        <v>243499</v>
      </c>
      <c r="J184" s="26">
        <v>6832</v>
      </c>
      <c r="K184" s="26">
        <v>250331</v>
      </c>
      <c r="L184" s="26"/>
      <c r="M184" s="26">
        <v>255301</v>
      </c>
      <c r="N184" s="26">
        <v>6552</v>
      </c>
      <c r="O184" s="26">
        <v>261853</v>
      </c>
      <c r="P184" s="29" t="s">
        <v>36</v>
      </c>
      <c r="Q184" s="29" t="s">
        <v>36</v>
      </c>
      <c r="R184" s="29" t="s">
        <v>36</v>
      </c>
      <c r="S184" s="279">
        <v>35</v>
      </c>
      <c r="T184" s="279">
        <v>2295</v>
      </c>
      <c r="U184" s="29" t="s">
        <v>36</v>
      </c>
      <c r="V184" s="29" t="s">
        <v>36</v>
      </c>
      <c r="W184" s="29" t="s">
        <v>36</v>
      </c>
      <c r="X184" s="30" t="s">
        <v>36</v>
      </c>
      <c r="Y184" s="163">
        <f t="shared" si="90"/>
        <v>87.284333333333336</v>
      </c>
      <c r="Z184" s="346"/>
      <c r="AA184" s="342"/>
      <c r="AB184" s="191"/>
      <c r="AC184" s="182"/>
      <c r="AD184" s="182"/>
      <c r="AE184" s="182" t="str">
        <f t="shared" si="91"/>
        <v xml:space="preserve"> </v>
      </c>
      <c r="AF184" s="182">
        <f t="shared" si="92"/>
        <v>57</v>
      </c>
      <c r="AG184" s="182" t="str">
        <f t="shared" si="93"/>
        <v xml:space="preserve"> </v>
      </c>
      <c r="AH184" s="182">
        <f t="shared" si="94"/>
        <v>62</v>
      </c>
      <c r="AI184" s="182" t="str">
        <f t="shared" si="95"/>
        <v xml:space="preserve"> </v>
      </c>
      <c r="AJ184" s="182">
        <f t="shared" si="96"/>
        <v>67</v>
      </c>
      <c r="AK184" s="180"/>
      <c r="AL184" s="180"/>
    </row>
    <row r="185" spans="1:38" s="6" customFormat="1" ht="15.75" x14ac:dyDescent="0.25">
      <c r="A185" s="72">
        <v>13</v>
      </c>
      <c r="B185" s="80" t="s">
        <v>162</v>
      </c>
      <c r="C185" s="23" t="s">
        <v>58</v>
      </c>
      <c r="D185" s="35">
        <v>1969</v>
      </c>
      <c r="E185" s="68">
        <v>220</v>
      </c>
      <c r="F185" s="26">
        <v>100</v>
      </c>
      <c r="G185" s="28">
        <v>300000</v>
      </c>
      <c r="H185" s="28">
        <v>253080</v>
      </c>
      <c r="I185" s="28">
        <v>259202</v>
      </c>
      <c r="J185" s="26">
        <v>6151</v>
      </c>
      <c r="K185" s="26">
        <v>265353</v>
      </c>
      <c r="L185" s="26"/>
      <c r="M185" s="26">
        <v>272975</v>
      </c>
      <c r="N185" s="26">
        <v>6985</v>
      </c>
      <c r="O185" s="26">
        <v>279960</v>
      </c>
      <c r="P185" s="29" t="s">
        <v>36</v>
      </c>
      <c r="Q185" s="29" t="s">
        <v>36</v>
      </c>
      <c r="R185" s="29" t="s">
        <v>36</v>
      </c>
      <c r="S185" s="279">
        <v>22</v>
      </c>
      <c r="T185" s="279">
        <v>1550</v>
      </c>
      <c r="U185" s="29" t="s">
        <v>36</v>
      </c>
      <c r="V185" s="29" t="s">
        <v>36</v>
      </c>
      <c r="W185" s="29" t="s">
        <v>36</v>
      </c>
      <c r="X185" s="30" t="s">
        <v>36</v>
      </c>
      <c r="Y185" s="163">
        <f t="shared" si="90"/>
        <v>93.320000000000007</v>
      </c>
      <c r="Z185" s="347"/>
      <c r="AA185" s="343"/>
      <c r="AB185" s="191"/>
      <c r="AC185" s="182"/>
      <c r="AD185" s="182"/>
      <c r="AE185" s="182" t="str">
        <f t="shared" si="91"/>
        <v xml:space="preserve"> </v>
      </c>
      <c r="AF185" s="182">
        <f t="shared" si="92"/>
        <v>56</v>
      </c>
      <c r="AG185" s="182" t="str">
        <f t="shared" si="93"/>
        <v xml:space="preserve"> </v>
      </c>
      <c r="AH185" s="182">
        <f t="shared" si="94"/>
        <v>61</v>
      </c>
      <c r="AI185" s="182" t="str">
        <f t="shared" si="95"/>
        <v xml:space="preserve"> </v>
      </c>
      <c r="AJ185" s="182">
        <f t="shared" si="96"/>
        <v>66</v>
      </c>
      <c r="AK185" s="180"/>
      <c r="AL185" s="180"/>
    </row>
    <row r="186" spans="1:38" s="6" customFormat="1" ht="15.6" customHeight="1" x14ac:dyDescent="0.2">
      <c r="A186" s="311" t="s">
        <v>163</v>
      </c>
      <c r="B186" s="312"/>
      <c r="C186" s="312"/>
      <c r="D186" s="312"/>
      <c r="E186" s="312"/>
      <c r="F186" s="312"/>
      <c r="G186" s="312"/>
      <c r="H186" s="312"/>
      <c r="I186" s="312"/>
      <c r="J186" s="312"/>
      <c r="K186" s="312"/>
      <c r="L186" s="312"/>
      <c r="M186" s="312"/>
      <c r="N186" s="312"/>
      <c r="O186" s="312"/>
      <c r="P186" s="312"/>
      <c r="Q186" s="312"/>
      <c r="R186" s="312"/>
      <c r="S186" s="312"/>
      <c r="T186" s="312"/>
      <c r="U186" s="312"/>
      <c r="V186" s="312"/>
      <c r="W186" s="312"/>
      <c r="X186" s="312"/>
      <c r="Y186" s="312"/>
      <c r="Z186" s="312"/>
      <c r="AA186" s="9"/>
      <c r="AB186" s="180"/>
      <c r="AC186" s="182"/>
      <c r="AD186" s="182"/>
      <c r="AE186" s="182" t="str">
        <f t="shared" si="91"/>
        <v xml:space="preserve"> </v>
      </c>
      <c r="AF186" s="182"/>
      <c r="AG186" s="182"/>
      <c r="AH186" s="182"/>
      <c r="AI186" s="182"/>
      <c r="AJ186" s="182"/>
      <c r="AK186" s="180"/>
      <c r="AL186" s="180"/>
    </row>
    <row r="187" spans="1:38" s="6" customFormat="1" ht="15.6" customHeight="1" x14ac:dyDescent="0.2">
      <c r="A187" s="331" t="s">
        <v>32</v>
      </c>
      <c r="B187" s="332"/>
      <c r="C187" s="332"/>
      <c r="D187" s="332"/>
      <c r="E187" s="332"/>
      <c r="F187" s="332"/>
      <c r="G187" s="332"/>
      <c r="H187" s="332"/>
      <c r="I187" s="332"/>
      <c r="J187" s="332"/>
      <c r="K187" s="332"/>
      <c r="L187" s="332"/>
      <c r="M187" s="332"/>
      <c r="N187" s="332"/>
      <c r="O187" s="332"/>
      <c r="P187" s="332"/>
      <c r="Q187" s="332"/>
      <c r="R187" s="332"/>
      <c r="S187" s="332"/>
      <c r="T187" s="332"/>
      <c r="U187" s="332"/>
      <c r="V187" s="332"/>
      <c r="W187" s="332"/>
      <c r="X187" s="332"/>
      <c r="Y187" s="332"/>
      <c r="Z187" s="332"/>
      <c r="AA187" s="9"/>
      <c r="AB187" s="180"/>
      <c r="AC187" s="182"/>
      <c r="AD187" s="182"/>
      <c r="AE187" s="182" t="str">
        <f t="shared" si="91"/>
        <v xml:space="preserve"> </v>
      </c>
      <c r="AF187" s="182"/>
      <c r="AG187" s="182"/>
      <c r="AH187" s="182"/>
      <c r="AI187" s="182"/>
      <c r="AJ187" s="182"/>
      <c r="AK187" s="180"/>
      <c r="AL187" s="180"/>
    </row>
    <row r="188" spans="1:38" s="6" customFormat="1" ht="15.75" x14ac:dyDescent="0.25">
      <c r="A188" s="21">
        <v>1</v>
      </c>
      <c r="B188" s="54" t="s">
        <v>164</v>
      </c>
      <c r="C188" s="29" t="s">
        <v>39</v>
      </c>
      <c r="D188" s="24">
        <v>1980</v>
      </c>
      <c r="E188" s="68">
        <v>80</v>
      </c>
      <c r="F188" s="78">
        <v>90</v>
      </c>
      <c r="G188" s="29">
        <v>270000</v>
      </c>
      <c r="H188" s="29">
        <v>187044</v>
      </c>
      <c r="I188" s="29">
        <v>193583</v>
      </c>
      <c r="J188" s="26">
        <v>6697</v>
      </c>
      <c r="K188" s="26">
        <v>200280</v>
      </c>
      <c r="L188" s="27">
        <f>K188-I188</f>
        <v>6697</v>
      </c>
      <c r="M188" s="27">
        <v>208203</v>
      </c>
      <c r="N188" s="27">
        <v>8352</v>
      </c>
      <c r="O188" s="27">
        <v>216555</v>
      </c>
      <c r="P188" s="29">
        <v>900</v>
      </c>
      <c r="Q188" s="29">
        <v>182</v>
      </c>
      <c r="R188" s="29">
        <v>186</v>
      </c>
      <c r="S188" s="279">
        <v>5</v>
      </c>
      <c r="T188" s="279">
        <v>193</v>
      </c>
      <c r="U188" s="29" t="s">
        <v>36</v>
      </c>
      <c r="V188" s="29" t="s">
        <v>36</v>
      </c>
      <c r="W188" s="29" t="s">
        <v>36</v>
      </c>
      <c r="X188" s="30" t="s">
        <v>36</v>
      </c>
      <c r="Y188" s="173">
        <f>M188/G188*100</f>
        <v>77.112222222222229</v>
      </c>
      <c r="Z188" s="345">
        <f>(Y188*E188+Y189*E189+Y190*E190)/SUM(E188:E190)</f>
        <v>84.074100297174525</v>
      </c>
      <c r="AA188" s="339">
        <f>SQRT((0.65*Z188/100)^2+(0.35*Z192/100)^2)</f>
        <v>0.63969052596413489</v>
      </c>
      <c r="AB188" s="182">
        <f>(G188+50000-K188)/L188+2011</f>
        <v>2028.8766611915783</v>
      </c>
      <c r="AC188" s="182" t="str">
        <f>IF(AB188&lt;=2015,E188," ")</f>
        <v xml:space="preserve"> </v>
      </c>
      <c r="AD188" s="182" t="str">
        <f>IF(AND(AB188&lt;=2020,2015&lt;=AB188),E188," ")</f>
        <v xml:space="preserve"> </v>
      </c>
      <c r="AE188" s="182" t="str">
        <f t="shared" si="91"/>
        <v xml:space="preserve"> </v>
      </c>
      <c r="AF188" s="182">
        <f>$AE$10-D188</f>
        <v>45</v>
      </c>
      <c r="AG188" s="182">
        <f>IF(AND(AB188&lt;=2030,2025&lt;=AB188),E188," ")</f>
        <v>80</v>
      </c>
      <c r="AH188" s="182">
        <f>$AG$10-D188</f>
        <v>50</v>
      </c>
      <c r="AI188" s="182" t="str">
        <f>IF(AND(AB188&lt;=2035,2030&lt;=AB188),E188," ")</f>
        <v xml:space="preserve"> </v>
      </c>
      <c r="AJ188" s="182">
        <f>$AI$10-D188</f>
        <v>55</v>
      </c>
      <c r="AK188" s="180"/>
      <c r="AL188" s="180"/>
    </row>
    <row r="189" spans="1:38" s="6" customFormat="1" ht="15.75" x14ac:dyDescent="0.25">
      <c r="A189" s="21">
        <v>2</v>
      </c>
      <c r="B189" s="54" t="s">
        <v>165</v>
      </c>
      <c r="C189" s="29" t="s">
        <v>39</v>
      </c>
      <c r="D189" s="35">
        <v>1967</v>
      </c>
      <c r="E189" s="68">
        <v>82</v>
      </c>
      <c r="F189" s="78">
        <v>90</v>
      </c>
      <c r="G189" s="29">
        <v>270000</v>
      </c>
      <c r="H189" s="29">
        <v>214342</v>
      </c>
      <c r="I189" s="29">
        <v>214364</v>
      </c>
      <c r="J189" s="26">
        <v>5500</v>
      </c>
      <c r="K189" s="26">
        <v>219864</v>
      </c>
      <c r="L189" s="27">
        <f>K189-I189</f>
        <v>5500</v>
      </c>
      <c r="M189" s="27">
        <v>227810</v>
      </c>
      <c r="N189" s="27">
        <v>7258</v>
      </c>
      <c r="O189" s="27">
        <v>235068</v>
      </c>
      <c r="P189" s="29">
        <v>900</v>
      </c>
      <c r="Q189" s="29">
        <v>268</v>
      </c>
      <c r="R189" s="29">
        <v>275</v>
      </c>
      <c r="S189" s="279">
        <v>10</v>
      </c>
      <c r="T189" s="279">
        <v>288</v>
      </c>
      <c r="U189" s="29" t="s">
        <v>36</v>
      </c>
      <c r="V189" s="29" t="s">
        <v>36</v>
      </c>
      <c r="W189" s="29" t="s">
        <v>36</v>
      </c>
      <c r="X189" s="30" t="s">
        <v>36</v>
      </c>
      <c r="Y189" s="173">
        <f>M189/G189*100</f>
        <v>84.374074074074073</v>
      </c>
      <c r="Z189" s="346"/>
      <c r="AA189" s="349"/>
      <c r="AB189" s="182">
        <f>(G189+50000-K189)/L189+2011</f>
        <v>2029.2065454545454</v>
      </c>
      <c r="AC189" s="182" t="str">
        <f>IF(AB189&lt;=2015,E189," ")</f>
        <v xml:space="preserve"> </v>
      </c>
      <c r="AD189" s="182" t="str">
        <f>IF(AND(AB189&lt;=2020,2015&lt;=AB189),E189," ")</f>
        <v xml:space="preserve"> </v>
      </c>
      <c r="AE189" s="182" t="str">
        <f t="shared" si="91"/>
        <v xml:space="preserve"> </v>
      </c>
      <c r="AF189" s="182">
        <f>$AE$10-D189</f>
        <v>58</v>
      </c>
      <c r="AG189" s="182">
        <f>IF(AND(AB189&lt;=2030,2025&lt;=AB189),E189," ")</f>
        <v>82</v>
      </c>
      <c r="AH189" s="182">
        <f>$AG$10-D189</f>
        <v>63</v>
      </c>
      <c r="AI189" s="182" t="str">
        <f>IF(AND(AB189&lt;=2035,2030&lt;=AB189),E189," ")</f>
        <v xml:space="preserve"> </v>
      </c>
      <c r="AJ189" s="182">
        <f>$AI$10-D189</f>
        <v>68</v>
      </c>
      <c r="AK189" s="180"/>
      <c r="AL189" s="180"/>
    </row>
    <row r="190" spans="1:38" s="6" customFormat="1" ht="15.75" x14ac:dyDescent="0.25">
      <c r="A190" s="21">
        <v>3</v>
      </c>
      <c r="B190" s="54" t="s">
        <v>166</v>
      </c>
      <c r="C190" s="29" t="s">
        <v>39</v>
      </c>
      <c r="D190" s="67">
        <v>1958</v>
      </c>
      <c r="E190" s="68">
        <v>41</v>
      </c>
      <c r="F190" s="78">
        <v>90</v>
      </c>
      <c r="G190" s="29">
        <v>270000</v>
      </c>
      <c r="H190" s="29">
        <v>276879</v>
      </c>
      <c r="I190" s="29">
        <v>280680</v>
      </c>
      <c r="J190" s="26">
        <v>2995</v>
      </c>
      <c r="K190" s="26">
        <v>283675</v>
      </c>
      <c r="L190" s="27">
        <f>K190-I190</f>
        <v>2995</v>
      </c>
      <c r="M190" s="27">
        <v>286322</v>
      </c>
      <c r="N190" s="27">
        <v>4143</v>
      </c>
      <c r="O190" s="27">
        <v>290465</v>
      </c>
      <c r="P190" s="29">
        <v>900</v>
      </c>
      <c r="Q190" s="29">
        <v>302</v>
      </c>
      <c r="R190" s="29">
        <v>310</v>
      </c>
      <c r="S190" s="279">
        <v>6</v>
      </c>
      <c r="T190" s="279">
        <v>324</v>
      </c>
      <c r="U190" s="29" t="s">
        <v>36</v>
      </c>
      <c r="V190" s="29" t="s">
        <v>36</v>
      </c>
      <c r="W190" s="29">
        <v>295000</v>
      </c>
      <c r="X190" s="30">
        <v>1</v>
      </c>
      <c r="Y190" s="173">
        <f>M190/W190*100</f>
        <v>97.058305084745768</v>
      </c>
      <c r="Z190" s="347"/>
      <c r="AA190" s="349"/>
      <c r="AB190" s="182">
        <f>(W190-K190)/L190+2011</f>
        <v>2014.7813021702839</v>
      </c>
      <c r="AC190" s="182">
        <f>IF(AB190&lt;=2015,E190," ")</f>
        <v>41</v>
      </c>
      <c r="AD190" s="182" t="str">
        <f>IF(AND(AB190&lt;=2020,2015&lt;=AB190),E190," ")</f>
        <v xml:space="preserve"> </v>
      </c>
      <c r="AE190" s="182" t="str">
        <f t="shared" si="91"/>
        <v xml:space="preserve"> </v>
      </c>
      <c r="AF190" s="182">
        <f>$AE$10-D190</f>
        <v>67</v>
      </c>
      <c r="AG190" s="182" t="str">
        <f>IF(AND(AB190&lt;=2030,2025&lt;=AB190),E190," ")</f>
        <v xml:space="preserve"> </v>
      </c>
      <c r="AH190" s="182">
        <f>$AG$10-D190</f>
        <v>72</v>
      </c>
      <c r="AI190" s="182" t="str">
        <f>IF(AND(AB190&lt;=2035,2030&lt;=AB190),E190," ")</f>
        <v xml:space="preserve"> </v>
      </c>
      <c r="AJ190" s="182">
        <f>$AI$10-D190</f>
        <v>77</v>
      </c>
      <c r="AK190" s="180"/>
      <c r="AL190" s="180"/>
    </row>
    <row r="191" spans="1:38" s="6" customFormat="1" ht="15.75" x14ac:dyDescent="0.2">
      <c r="A191" s="331" t="s">
        <v>52</v>
      </c>
      <c r="B191" s="332"/>
      <c r="C191" s="332"/>
      <c r="D191" s="332"/>
      <c r="E191" s="332"/>
      <c r="F191" s="332"/>
      <c r="G191" s="332"/>
      <c r="H191" s="332"/>
      <c r="I191" s="332"/>
      <c r="J191" s="332"/>
      <c r="K191" s="332"/>
      <c r="L191" s="332"/>
      <c r="M191" s="332"/>
      <c r="N191" s="332"/>
      <c r="O191" s="332"/>
      <c r="P191" s="332"/>
      <c r="Q191" s="332"/>
      <c r="R191" s="332"/>
      <c r="S191" s="332"/>
      <c r="T191" s="332"/>
      <c r="U191" s="332"/>
      <c r="V191" s="332"/>
      <c r="W191" s="332"/>
      <c r="X191" s="332"/>
      <c r="Y191" s="332"/>
      <c r="Z191" s="332"/>
      <c r="AA191" s="349"/>
      <c r="AB191" s="182"/>
      <c r="AC191" s="182"/>
      <c r="AD191" s="182"/>
      <c r="AE191" s="182" t="str">
        <f t="shared" si="91"/>
        <v xml:space="preserve"> </v>
      </c>
      <c r="AF191" s="182"/>
      <c r="AG191" s="182"/>
      <c r="AH191" s="182"/>
      <c r="AI191" s="182"/>
      <c r="AJ191" s="182"/>
      <c r="AK191" s="180"/>
      <c r="AL191" s="180"/>
    </row>
    <row r="192" spans="1:38" s="6" customFormat="1" ht="15.75" x14ac:dyDescent="0.25">
      <c r="A192" s="21">
        <v>1</v>
      </c>
      <c r="B192" s="54" t="s">
        <v>167</v>
      </c>
      <c r="C192" s="29" t="s">
        <v>55</v>
      </c>
      <c r="D192" s="67">
        <v>1954</v>
      </c>
      <c r="E192" s="68">
        <v>170</v>
      </c>
      <c r="F192" s="26">
        <v>100</v>
      </c>
      <c r="G192" s="29">
        <v>250000</v>
      </c>
      <c r="H192" s="29">
        <v>308582</v>
      </c>
      <c r="I192" s="29">
        <v>314068</v>
      </c>
      <c r="J192" s="26">
        <v>5429</v>
      </c>
      <c r="K192" s="26">
        <v>319497</v>
      </c>
      <c r="L192" s="26"/>
      <c r="M192" s="26">
        <v>324926</v>
      </c>
      <c r="N192" s="26">
        <v>6317</v>
      </c>
      <c r="O192" s="26">
        <v>332138</v>
      </c>
      <c r="P192" s="29" t="s">
        <v>36</v>
      </c>
      <c r="Q192" s="29" t="s">
        <v>36</v>
      </c>
      <c r="R192" s="29" t="s">
        <v>36</v>
      </c>
      <c r="S192" s="279">
        <v>36</v>
      </c>
      <c r="T192" s="279">
        <v>1622</v>
      </c>
      <c r="U192" s="29" t="s">
        <v>36</v>
      </c>
      <c r="V192" s="29" t="s">
        <v>36</v>
      </c>
      <c r="W192" s="29">
        <v>341656</v>
      </c>
      <c r="X192" s="30">
        <v>2</v>
      </c>
      <c r="Y192" s="163">
        <f>O192/W192*100</f>
        <v>97.214156929777317</v>
      </c>
      <c r="Z192" s="345">
        <f>(Y192*E192+Y193*E193+Y194*E194+Y195*E195+Y196*E196)/SUM(E192:E196)</f>
        <v>95.002372950103123</v>
      </c>
      <c r="AA192" s="349"/>
      <c r="AB192" s="182"/>
      <c r="AC192" s="182"/>
      <c r="AD192" s="182"/>
      <c r="AE192" s="182" t="str">
        <f t="shared" si="91"/>
        <v xml:space="preserve"> </v>
      </c>
      <c r="AF192" s="182">
        <f>$AE$10-D192</f>
        <v>71</v>
      </c>
      <c r="AG192" s="182" t="str">
        <f>IF(AND(AB192&lt;=2030,2025&lt;=AB192),E192," ")</f>
        <v xml:space="preserve"> </v>
      </c>
      <c r="AH192" s="182">
        <f>$AG$10-D192</f>
        <v>76</v>
      </c>
      <c r="AI192" s="182" t="str">
        <f>IF(AND(AB192&lt;=2035,2030&lt;=AB192),E192," ")</f>
        <v xml:space="preserve"> </v>
      </c>
      <c r="AJ192" s="182">
        <f>$AI$10-D192</f>
        <v>81</v>
      </c>
      <c r="AK192" s="180"/>
      <c r="AL192" s="180"/>
    </row>
    <row r="193" spans="1:38" s="6" customFormat="1" ht="15.75" x14ac:dyDescent="0.25">
      <c r="A193" s="21">
        <v>2</v>
      </c>
      <c r="B193" s="54" t="s">
        <v>167</v>
      </c>
      <c r="C193" s="29" t="s">
        <v>58</v>
      </c>
      <c r="D193" s="67">
        <v>1955</v>
      </c>
      <c r="E193" s="68">
        <v>170</v>
      </c>
      <c r="F193" s="26">
        <v>100</v>
      </c>
      <c r="G193" s="29">
        <v>250000</v>
      </c>
      <c r="H193" s="29">
        <v>303277</v>
      </c>
      <c r="I193" s="29">
        <v>308551</v>
      </c>
      <c r="J193" s="26">
        <v>5067</v>
      </c>
      <c r="K193" s="26">
        <v>313618</v>
      </c>
      <c r="L193" s="26"/>
      <c r="M193" s="26">
        <v>318685</v>
      </c>
      <c r="N193" s="26">
        <v>6993</v>
      </c>
      <c r="O193" s="26">
        <v>327389</v>
      </c>
      <c r="P193" s="29" t="s">
        <v>36</v>
      </c>
      <c r="Q193" s="29" t="s">
        <v>36</v>
      </c>
      <c r="R193" s="29" t="s">
        <v>36</v>
      </c>
      <c r="S193" s="279">
        <v>26</v>
      </c>
      <c r="T193" s="279">
        <v>1676</v>
      </c>
      <c r="U193" s="29" t="s">
        <v>36</v>
      </c>
      <c r="V193" s="29" t="s">
        <v>36</v>
      </c>
      <c r="W193" s="29">
        <v>332134</v>
      </c>
      <c r="X193" s="30">
        <v>2</v>
      </c>
      <c r="Y193" s="163">
        <f>O193/W193*100</f>
        <v>98.5713597523891</v>
      </c>
      <c r="Z193" s="346"/>
      <c r="AA193" s="349"/>
      <c r="AB193" s="182"/>
      <c r="AC193" s="182"/>
      <c r="AD193" s="182"/>
      <c r="AE193" s="182" t="str">
        <f t="shared" si="91"/>
        <v xml:space="preserve"> </v>
      </c>
      <c r="AF193" s="182">
        <f>$AE$10-D193</f>
        <v>70</v>
      </c>
      <c r="AG193" s="182" t="str">
        <f>IF(AND(AB193&lt;=2030,2025&lt;=AB193),E193," ")</f>
        <v xml:space="preserve"> </v>
      </c>
      <c r="AH193" s="182">
        <f>$AG$10-D193</f>
        <v>75</v>
      </c>
      <c r="AI193" s="182" t="str">
        <f>IF(AND(AB193&lt;=2035,2030&lt;=AB193),E193," ")</f>
        <v xml:space="preserve"> </v>
      </c>
      <c r="AJ193" s="182">
        <f>$AI$10-D193</f>
        <v>80</v>
      </c>
      <c r="AK193" s="180"/>
      <c r="AL193" s="180"/>
    </row>
    <row r="194" spans="1:38" s="6" customFormat="1" ht="15.75" x14ac:dyDescent="0.25">
      <c r="A194" s="21">
        <v>3</v>
      </c>
      <c r="B194" s="54" t="s">
        <v>167</v>
      </c>
      <c r="C194" s="29" t="s">
        <v>58</v>
      </c>
      <c r="D194" s="67">
        <v>1956</v>
      </c>
      <c r="E194" s="68">
        <v>170</v>
      </c>
      <c r="F194" s="26">
        <v>100</v>
      </c>
      <c r="G194" s="29">
        <v>250000</v>
      </c>
      <c r="H194" s="29">
        <v>249303</v>
      </c>
      <c r="I194" s="29">
        <v>250846</v>
      </c>
      <c r="J194" s="26">
        <v>3161</v>
      </c>
      <c r="K194" s="26">
        <v>254007</v>
      </c>
      <c r="L194" s="26"/>
      <c r="M194" s="26">
        <v>257168</v>
      </c>
      <c r="N194" s="26">
        <v>7048</v>
      </c>
      <c r="O194" s="26">
        <v>266173</v>
      </c>
      <c r="P194" s="29" t="s">
        <v>36</v>
      </c>
      <c r="Q194" s="29" t="s">
        <v>36</v>
      </c>
      <c r="R194" s="29" t="s">
        <v>36</v>
      </c>
      <c r="S194" s="279">
        <v>34</v>
      </c>
      <c r="T194" s="279">
        <v>2212</v>
      </c>
      <c r="U194" s="29" t="s">
        <v>36</v>
      </c>
      <c r="V194" s="29" t="s">
        <v>36</v>
      </c>
      <c r="W194" s="29">
        <v>294346</v>
      </c>
      <c r="X194" s="30">
        <v>1</v>
      </c>
      <c r="Y194" s="163">
        <f>O194/W194*100</f>
        <v>90.428611226243945</v>
      </c>
      <c r="Z194" s="346"/>
      <c r="AA194" s="349"/>
      <c r="AB194" s="182"/>
      <c r="AC194" s="182"/>
      <c r="AD194" s="182"/>
      <c r="AE194" s="182" t="str">
        <f t="shared" si="91"/>
        <v xml:space="preserve"> </v>
      </c>
      <c r="AF194" s="182">
        <f>$AE$10-D194</f>
        <v>69</v>
      </c>
      <c r="AG194" s="182" t="str">
        <f>IF(AND(AB194&lt;=2030,2025&lt;=AB194),E194," ")</f>
        <v xml:space="preserve"> </v>
      </c>
      <c r="AH194" s="182">
        <f>$AG$10-D194</f>
        <v>74</v>
      </c>
      <c r="AI194" s="182" t="str">
        <f>IF(AND(AB194&lt;=2035,2030&lt;=AB194),E194," ")</f>
        <v xml:space="preserve"> </v>
      </c>
      <c r="AJ194" s="182">
        <f>$AI$10-D194</f>
        <v>79</v>
      </c>
      <c r="AK194" s="180"/>
      <c r="AL194" s="180"/>
    </row>
    <row r="195" spans="1:38" s="6" customFormat="1" ht="15.75" x14ac:dyDescent="0.25">
      <c r="A195" s="21">
        <v>4</v>
      </c>
      <c r="B195" s="54" t="s">
        <v>167</v>
      </c>
      <c r="C195" s="29" t="s">
        <v>58</v>
      </c>
      <c r="D195" s="67">
        <v>1958</v>
      </c>
      <c r="E195" s="68">
        <v>170</v>
      </c>
      <c r="F195" s="26">
        <v>100</v>
      </c>
      <c r="G195" s="29">
        <v>250000</v>
      </c>
      <c r="H195" s="29">
        <v>280203</v>
      </c>
      <c r="I195" s="29">
        <v>284590</v>
      </c>
      <c r="J195" s="26">
        <v>7060</v>
      </c>
      <c r="K195" s="26">
        <v>291650</v>
      </c>
      <c r="L195" s="26"/>
      <c r="M195" s="26">
        <v>298710</v>
      </c>
      <c r="N195" s="26">
        <v>3553</v>
      </c>
      <c r="O195" s="26">
        <v>301589</v>
      </c>
      <c r="P195" s="29" t="s">
        <v>36</v>
      </c>
      <c r="Q195" s="29" t="s">
        <v>36</v>
      </c>
      <c r="R195" s="29" t="s">
        <v>36</v>
      </c>
      <c r="S195" s="279">
        <v>103</v>
      </c>
      <c r="T195" s="279">
        <v>1696</v>
      </c>
      <c r="U195" s="29" t="s">
        <v>36</v>
      </c>
      <c r="V195" s="29" t="s">
        <v>36</v>
      </c>
      <c r="W195" s="29">
        <v>300000</v>
      </c>
      <c r="X195" s="30">
        <v>1</v>
      </c>
      <c r="Y195" s="163">
        <f>O195/W195*100</f>
        <v>100.52966666666667</v>
      </c>
      <c r="Z195" s="346"/>
      <c r="AA195" s="349"/>
      <c r="AB195" s="182"/>
      <c r="AC195" s="182"/>
      <c r="AD195" s="182"/>
      <c r="AE195" s="182" t="str">
        <f t="shared" si="91"/>
        <v xml:space="preserve"> </v>
      </c>
      <c r="AF195" s="182">
        <f>$AE$10-D195</f>
        <v>67</v>
      </c>
      <c r="AG195" s="182" t="str">
        <f>IF(AND(AB195&lt;=2030,2025&lt;=AB195),E195," ")</f>
        <v xml:space="preserve"> </v>
      </c>
      <c r="AH195" s="182">
        <f>$AG$10-D195</f>
        <v>72</v>
      </c>
      <c r="AI195" s="182" t="str">
        <f>IF(AND(AB195&lt;=2035,2030&lt;=AB195),E195," ")</f>
        <v xml:space="preserve"> </v>
      </c>
      <c r="AJ195" s="182">
        <f>$AI$10-D195</f>
        <v>77</v>
      </c>
      <c r="AK195" s="180"/>
      <c r="AL195" s="180"/>
    </row>
    <row r="196" spans="1:38" s="6" customFormat="1" ht="15.75" x14ac:dyDescent="0.25">
      <c r="A196" s="21">
        <v>5</v>
      </c>
      <c r="B196" s="54" t="s">
        <v>168</v>
      </c>
      <c r="C196" s="29" t="s">
        <v>58</v>
      </c>
      <c r="D196" s="67">
        <v>1961</v>
      </c>
      <c r="E196" s="23">
        <v>170</v>
      </c>
      <c r="F196" s="26">
        <v>100</v>
      </c>
      <c r="G196" s="29">
        <v>250000</v>
      </c>
      <c r="H196" s="29">
        <v>235295</v>
      </c>
      <c r="I196" s="29">
        <v>235438</v>
      </c>
      <c r="J196" s="26">
        <v>4310</v>
      </c>
      <c r="K196" s="26">
        <v>239748</v>
      </c>
      <c r="L196" s="26"/>
      <c r="M196" s="26">
        <v>244058</v>
      </c>
      <c r="N196" s="26">
        <v>7033</v>
      </c>
      <c r="O196" s="26">
        <v>251564</v>
      </c>
      <c r="P196" s="29" t="s">
        <v>36</v>
      </c>
      <c r="Q196" s="29" t="s">
        <v>36</v>
      </c>
      <c r="R196" s="29" t="s">
        <v>36</v>
      </c>
      <c r="S196" s="279">
        <v>32</v>
      </c>
      <c r="T196" s="279">
        <v>1033</v>
      </c>
      <c r="U196" s="29" t="s">
        <v>36</v>
      </c>
      <c r="V196" s="29" t="s">
        <v>36</v>
      </c>
      <c r="W196" s="27">
        <v>285000</v>
      </c>
      <c r="X196" s="30">
        <v>1</v>
      </c>
      <c r="Y196" s="163">
        <f>O196/W196*100</f>
        <v>88.268070175438595</v>
      </c>
      <c r="Z196" s="347"/>
      <c r="AA196" s="340"/>
      <c r="AB196" s="182"/>
      <c r="AC196" s="182"/>
      <c r="AD196" s="182"/>
      <c r="AE196" s="182" t="str">
        <f t="shared" si="91"/>
        <v xml:space="preserve"> </v>
      </c>
      <c r="AF196" s="182">
        <f>$AE$10-D196</f>
        <v>64</v>
      </c>
      <c r="AG196" s="182" t="str">
        <f>IF(AND(AB196&lt;=2030,2025&lt;=AB196),E196," ")</f>
        <v xml:space="preserve"> </v>
      </c>
      <c r="AH196" s="182">
        <f>$AG$10-D196</f>
        <v>69</v>
      </c>
      <c r="AI196" s="182" t="str">
        <f>IF(AND(AB196&lt;=2035,2030&lt;=AB196),E196," ")</f>
        <v xml:space="preserve"> </v>
      </c>
      <c r="AJ196" s="182">
        <f>$AI$10-D196</f>
        <v>74</v>
      </c>
      <c r="AK196" s="180"/>
      <c r="AL196" s="180"/>
    </row>
    <row r="197" spans="1:38" s="6" customFormat="1" ht="15.6" customHeight="1" x14ac:dyDescent="0.2">
      <c r="A197" s="350" t="s">
        <v>169</v>
      </c>
      <c r="B197" s="351"/>
      <c r="C197" s="351"/>
      <c r="D197" s="351"/>
      <c r="E197" s="351"/>
      <c r="F197" s="351"/>
      <c r="G197" s="351"/>
      <c r="H197" s="351"/>
      <c r="I197" s="351"/>
      <c r="J197" s="351"/>
      <c r="K197" s="351"/>
      <c r="L197" s="351"/>
      <c r="M197" s="351"/>
      <c r="N197" s="351"/>
      <c r="O197" s="351"/>
      <c r="P197" s="351"/>
      <c r="Q197" s="351"/>
      <c r="R197" s="351"/>
      <c r="S197" s="351"/>
      <c r="T197" s="351"/>
      <c r="U197" s="351"/>
      <c r="V197" s="351"/>
      <c r="W197" s="351"/>
      <c r="X197" s="351"/>
      <c r="Y197" s="351"/>
      <c r="Z197" s="351"/>
      <c r="AA197" s="9"/>
      <c r="AB197" s="180"/>
      <c r="AC197" s="182"/>
      <c r="AD197" s="182"/>
      <c r="AE197" s="182" t="str">
        <f t="shared" si="91"/>
        <v xml:space="preserve"> </v>
      </c>
      <c r="AF197" s="182"/>
      <c r="AG197" s="182"/>
      <c r="AH197" s="182"/>
      <c r="AI197" s="182"/>
      <c r="AJ197" s="182"/>
      <c r="AK197" s="180"/>
      <c r="AL197" s="180"/>
    </row>
    <row r="198" spans="1:38" s="6" customFormat="1" ht="15.6" customHeight="1" x14ac:dyDescent="0.2">
      <c r="A198" s="311" t="s">
        <v>170</v>
      </c>
      <c r="B198" s="312"/>
      <c r="C198" s="312"/>
      <c r="D198" s="312"/>
      <c r="E198" s="312"/>
      <c r="F198" s="312"/>
      <c r="G198" s="312"/>
      <c r="H198" s="312"/>
      <c r="I198" s="312"/>
      <c r="J198" s="312"/>
      <c r="K198" s="312"/>
      <c r="L198" s="312"/>
      <c r="M198" s="312"/>
      <c r="N198" s="312"/>
      <c r="O198" s="312"/>
      <c r="P198" s="312"/>
      <c r="Q198" s="312"/>
      <c r="R198" s="312"/>
      <c r="S198" s="312"/>
      <c r="T198" s="312"/>
      <c r="U198" s="312"/>
      <c r="V198" s="312"/>
      <c r="W198" s="312"/>
      <c r="X198" s="312"/>
      <c r="Y198" s="312"/>
      <c r="Z198" s="312"/>
      <c r="AA198" s="9"/>
      <c r="AB198" s="180"/>
      <c r="AC198" s="182"/>
      <c r="AD198" s="182"/>
      <c r="AE198" s="182" t="str">
        <f t="shared" si="91"/>
        <v xml:space="preserve"> </v>
      </c>
      <c r="AF198" s="182"/>
      <c r="AG198" s="182"/>
      <c r="AH198" s="182"/>
      <c r="AI198" s="182"/>
      <c r="AJ198" s="182"/>
      <c r="AK198" s="180"/>
      <c r="AL198" s="180"/>
    </row>
    <row r="199" spans="1:38" s="6" customFormat="1" ht="15.6" customHeight="1" x14ac:dyDescent="0.2">
      <c r="A199" s="331" t="s">
        <v>32</v>
      </c>
      <c r="B199" s="332"/>
      <c r="C199" s="332"/>
      <c r="D199" s="332"/>
      <c r="E199" s="332"/>
      <c r="F199" s="332"/>
      <c r="G199" s="332"/>
      <c r="H199" s="332"/>
      <c r="I199" s="332"/>
      <c r="J199" s="332"/>
      <c r="K199" s="332"/>
      <c r="L199" s="332"/>
      <c r="M199" s="332"/>
      <c r="N199" s="332"/>
      <c r="O199" s="332"/>
      <c r="P199" s="332"/>
      <c r="Q199" s="332"/>
      <c r="R199" s="332"/>
      <c r="S199" s="332"/>
      <c r="T199" s="332"/>
      <c r="U199" s="332"/>
      <c r="V199" s="332"/>
      <c r="W199" s="332"/>
      <c r="X199" s="332"/>
      <c r="Y199" s="332"/>
      <c r="Z199" s="332"/>
      <c r="AA199" s="9"/>
      <c r="AB199" s="180"/>
      <c r="AC199" s="182"/>
      <c r="AD199" s="182"/>
      <c r="AE199" s="182" t="str">
        <f t="shared" si="91"/>
        <v xml:space="preserve"> </v>
      </c>
      <c r="AF199" s="182"/>
      <c r="AG199" s="182"/>
      <c r="AH199" s="182"/>
      <c r="AI199" s="182"/>
      <c r="AJ199" s="182"/>
      <c r="AK199" s="180"/>
      <c r="AL199" s="180"/>
    </row>
    <row r="200" spans="1:38" s="6" customFormat="1" ht="15.75" x14ac:dyDescent="0.25">
      <c r="A200" s="29">
        <v>1</v>
      </c>
      <c r="B200" s="54" t="s">
        <v>171</v>
      </c>
      <c r="C200" s="23" t="s">
        <v>39</v>
      </c>
      <c r="D200" s="32">
        <v>1982</v>
      </c>
      <c r="E200" s="68">
        <v>60</v>
      </c>
      <c r="F200" s="78">
        <v>130</v>
      </c>
      <c r="G200" s="28">
        <v>220000</v>
      </c>
      <c r="H200" s="28">
        <v>113048</v>
      </c>
      <c r="I200" s="28">
        <v>117690</v>
      </c>
      <c r="J200" s="28">
        <v>4547</v>
      </c>
      <c r="K200" s="28">
        <f>I200+J200</f>
        <v>122237</v>
      </c>
      <c r="L200" s="27">
        <f>K200-I200</f>
        <v>4547</v>
      </c>
      <c r="M200" s="27">
        <v>128362</v>
      </c>
      <c r="N200" s="27">
        <v>7768</v>
      </c>
      <c r="O200" s="27">
        <v>136130</v>
      </c>
      <c r="P200" s="29">
        <v>600</v>
      </c>
      <c r="Q200" s="29">
        <v>270</v>
      </c>
      <c r="R200" s="29">
        <v>274</v>
      </c>
      <c r="S200" s="279">
        <v>7</v>
      </c>
      <c r="T200" s="279">
        <v>286</v>
      </c>
      <c r="U200" s="29" t="s">
        <v>36</v>
      </c>
      <c r="V200" s="29" t="s">
        <v>36</v>
      </c>
      <c r="W200" s="29" t="s">
        <v>36</v>
      </c>
      <c r="X200" s="30" t="s">
        <v>36</v>
      </c>
      <c r="Y200" s="163">
        <f>O200/G200*100</f>
        <v>61.877272727272725</v>
      </c>
      <c r="Z200" s="345">
        <f>(Y200*E200+Y201*E201+Y202*E202)/SUM(E200:E202)</f>
        <v>64.814951298701303</v>
      </c>
      <c r="AA200" s="341">
        <f>SQRT((0.65*Z200/100)^2+(0.35*Z204/100)^2)</f>
        <v>0.4448768443249837</v>
      </c>
      <c r="AB200" s="182">
        <f>(G200+50000-K200)/L200+2011</f>
        <v>2043.4968110842315</v>
      </c>
      <c r="AC200" s="182" t="str">
        <f>IF(AB200&lt;=2015,E200," ")</f>
        <v xml:space="preserve"> </v>
      </c>
      <c r="AD200" s="182" t="str">
        <f>IF(AND(AB200&lt;=2020,2015&lt;=AB200),E200," ")</f>
        <v xml:space="preserve"> </v>
      </c>
      <c r="AE200" s="182" t="str">
        <f t="shared" si="91"/>
        <v xml:space="preserve"> </v>
      </c>
      <c r="AF200" s="182">
        <f>$AE$10-D200</f>
        <v>43</v>
      </c>
      <c r="AG200" s="182" t="str">
        <f>IF(AND(AB200&lt;=2030,2025&lt;=AB200),E200," ")</f>
        <v xml:space="preserve"> </v>
      </c>
      <c r="AH200" s="182">
        <f>$AG$10-D200</f>
        <v>48</v>
      </c>
      <c r="AI200" s="182" t="str">
        <f>IF(AND(AB200&lt;=2035,2030&lt;=AB200),E200," ")</f>
        <v xml:space="preserve"> </v>
      </c>
      <c r="AJ200" s="182">
        <f>$AI$10-D200</f>
        <v>53</v>
      </c>
      <c r="AK200" s="180"/>
      <c r="AL200" s="180"/>
    </row>
    <row r="201" spans="1:38" s="6" customFormat="1" ht="15.75" x14ac:dyDescent="0.25">
      <c r="A201" s="29">
        <v>2</v>
      </c>
      <c r="B201" s="54" t="s">
        <v>172</v>
      </c>
      <c r="C201" s="23" t="s">
        <v>173</v>
      </c>
      <c r="D201" s="32">
        <v>1983</v>
      </c>
      <c r="E201" s="68">
        <v>110</v>
      </c>
      <c r="F201" s="78">
        <v>130</v>
      </c>
      <c r="G201" s="28">
        <v>220000</v>
      </c>
      <c r="H201" s="28">
        <v>131817</v>
      </c>
      <c r="I201" s="28">
        <v>138157</v>
      </c>
      <c r="J201" s="28">
        <v>7039</v>
      </c>
      <c r="K201" s="28">
        <f>I201+J201</f>
        <v>145196</v>
      </c>
      <c r="L201" s="27">
        <f>K201-I201</f>
        <v>7039</v>
      </c>
      <c r="M201" s="27">
        <v>152841</v>
      </c>
      <c r="N201" s="27">
        <v>6062</v>
      </c>
      <c r="O201" s="27">
        <v>158903</v>
      </c>
      <c r="P201" s="29">
        <v>600</v>
      </c>
      <c r="Q201" s="29">
        <v>231</v>
      </c>
      <c r="R201" s="29">
        <v>237</v>
      </c>
      <c r="S201" s="279">
        <v>6</v>
      </c>
      <c r="T201" s="279">
        <v>249</v>
      </c>
      <c r="U201" s="29" t="s">
        <v>36</v>
      </c>
      <c r="V201" s="29" t="s">
        <v>36</v>
      </c>
      <c r="W201" s="29" t="s">
        <v>36</v>
      </c>
      <c r="X201" s="30" t="s">
        <v>36</v>
      </c>
      <c r="Y201" s="163">
        <f>O201/G201*100</f>
        <v>72.228636363636369</v>
      </c>
      <c r="Z201" s="346"/>
      <c r="AA201" s="342"/>
      <c r="AB201" s="182">
        <f>(G201+100000-K201)/L201+2011</f>
        <v>2035.8336411422076</v>
      </c>
      <c r="AC201" s="182" t="str">
        <f>IF(AB201&lt;=2015,E201," ")</f>
        <v xml:space="preserve"> </v>
      </c>
      <c r="AD201" s="182" t="str">
        <f>IF(AND(AB201&lt;=2020,2015&lt;=AB201),E201," ")</f>
        <v xml:space="preserve"> </v>
      </c>
      <c r="AE201" s="182" t="str">
        <f t="shared" si="91"/>
        <v xml:space="preserve"> </v>
      </c>
      <c r="AF201" s="182">
        <f>$AE$10-D201</f>
        <v>42</v>
      </c>
      <c r="AG201" s="182" t="str">
        <f>IF(AND(AB201&lt;=2030,2025&lt;=AB201),E201," ")</f>
        <v xml:space="preserve"> </v>
      </c>
      <c r="AH201" s="182">
        <f>$AG$10-D201</f>
        <v>47</v>
      </c>
      <c r="AI201" s="182" t="str">
        <f>IF(AND(AB201&lt;=2035,2030&lt;=AB201),E201," ")</f>
        <v xml:space="preserve"> </v>
      </c>
      <c r="AJ201" s="182">
        <f>$AI$10-D201</f>
        <v>52</v>
      </c>
      <c r="AK201" s="180"/>
      <c r="AL201" s="180"/>
    </row>
    <row r="202" spans="1:38" s="6" customFormat="1" ht="15.75" x14ac:dyDescent="0.25">
      <c r="A202" s="29">
        <v>3</v>
      </c>
      <c r="B202" s="54" t="s">
        <v>172</v>
      </c>
      <c r="C202" s="23" t="s">
        <v>173</v>
      </c>
      <c r="D202" s="32">
        <v>1985</v>
      </c>
      <c r="E202" s="68">
        <v>110</v>
      </c>
      <c r="F202" s="78">
        <v>130</v>
      </c>
      <c r="G202" s="28">
        <v>220000</v>
      </c>
      <c r="H202" s="28">
        <v>102118</v>
      </c>
      <c r="I202" s="28">
        <v>108300</v>
      </c>
      <c r="J202" s="28">
        <v>5484</v>
      </c>
      <c r="K202" s="28">
        <f>I202+J202</f>
        <v>113784</v>
      </c>
      <c r="L202" s="27">
        <f>K202-I202</f>
        <v>5484</v>
      </c>
      <c r="M202" s="27">
        <v>121958</v>
      </c>
      <c r="N202" s="27">
        <v>7850</v>
      </c>
      <c r="O202" s="27">
        <v>129808</v>
      </c>
      <c r="P202" s="29">
        <v>600</v>
      </c>
      <c r="Q202" s="29">
        <v>186</v>
      </c>
      <c r="R202" s="29">
        <v>191</v>
      </c>
      <c r="S202" s="279">
        <v>7</v>
      </c>
      <c r="T202" s="279">
        <v>202</v>
      </c>
      <c r="U202" s="29" t="s">
        <v>36</v>
      </c>
      <c r="V202" s="29" t="s">
        <v>36</v>
      </c>
      <c r="W202" s="29" t="s">
        <v>36</v>
      </c>
      <c r="X202" s="30" t="s">
        <v>36</v>
      </c>
      <c r="Y202" s="163">
        <f>O202/G202*100</f>
        <v>59.00363636363636</v>
      </c>
      <c r="Z202" s="347"/>
      <c r="AA202" s="342"/>
      <c r="AB202" s="182">
        <f>(G202+50000-K202)/L202+2011</f>
        <v>2039.4857768052516</v>
      </c>
      <c r="AC202" s="182" t="str">
        <f>IF(AB202&lt;=2015,E202," ")</f>
        <v xml:space="preserve"> </v>
      </c>
      <c r="AD202" s="182" t="str">
        <f>IF(AND(AB202&lt;=2020,2015&lt;=AB202),E202," ")</f>
        <v xml:space="preserve"> </v>
      </c>
      <c r="AE202" s="182" t="str">
        <f t="shared" si="91"/>
        <v xml:space="preserve"> </v>
      </c>
      <c r="AF202" s="182">
        <f>$AE$10-D202</f>
        <v>40</v>
      </c>
      <c r="AG202" s="182" t="str">
        <f>IF(AND(AB202&lt;=2030,2025&lt;=AB202),E202," ")</f>
        <v xml:space="preserve"> </v>
      </c>
      <c r="AH202" s="182">
        <f>$AG$10-D202</f>
        <v>45</v>
      </c>
      <c r="AI202" s="182" t="str">
        <f>IF(AND(AB202&lt;=2035,2030&lt;=AB202),E202," ")</f>
        <v xml:space="preserve"> </v>
      </c>
      <c r="AJ202" s="182">
        <f>$AI$10-D202</f>
        <v>50</v>
      </c>
      <c r="AK202" s="180"/>
      <c r="AL202" s="180"/>
    </row>
    <row r="203" spans="1:38" s="6" customFormat="1" ht="15.75" x14ac:dyDescent="0.2">
      <c r="A203" s="331" t="s">
        <v>52</v>
      </c>
      <c r="B203" s="332"/>
      <c r="C203" s="332"/>
      <c r="D203" s="332"/>
      <c r="E203" s="332"/>
      <c r="F203" s="332"/>
      <c r="G203" s="332"/>
      <c r="H203" s="332"/>
      <c r="I203" s="332"/>
      <c r="J203" s="332"/>
      <c r="K203" s="332"/>
      <c r="L203" s="332"/>
      <c r="M203" s="332"/>
      <c r="N203" s="332"/>
      <c r="O203" s="332"/>
      <c r="P203" s="332"/>
      <c r="Q203" s="332"/>
      <c r="R203" s="332"/>
      <c r="S203" s="332"/>
      <c r="T203" s="332"/>
      <c r="U203" s="332"/>
      <c r="V203" s="332"/>
      <c r="W203" s="332"/>
      <c r="X203" s="332"/>
      <c r="Y203" s="332"/>
      <c r="Z203" s="332"/>
      <c r="AA203" s="342"/>
      <c r="AB203" s="191"/>
      <c r="AC203" s="182"/>
      <c r="AD203" s="182"/>
      <c r="AE203" s="182"/>
      <c r="AF203" s="182"/>
      <c r="AG203" s="182"/>
      <c r="AH203" s="182"/>
      <c r="AI203" s="182"/>
      <c r="AJ203" s="182"/>
      <c r="AK203" s="180"/>
      <c r="AL203" s="180"/>
    </row>
    <row r="204" spans="1:38" s="6" customFormat="1" ht="15.75" x14ac:dyDescent="0.25">
      <c r="A204" s="72">
        <v>1</v>
      </c>
      <c r="B204" s="54" t="s">
        <v>174</v>
      </c>
      <c r="C204" s="23" t="s">
        <v>58</v>
      </c>
      <c r="D204" s="32">
        <v>1982</v>
      </c>
      <c r="E204" s="68">
        <v>420</v>
      </c>
      <c r="F204" s="78">
        <v>140</v>
      </c>
      <c r="G204" s="28">
        <v>300000</v>
      </c>
      <c r="H204" s="28">
        <v>124051</v>
      </c>
      <c r="I204" s="28">
        <v>129053</v>
      </c>
      <c r="J204" s="28">
        <v>5542</v>
      </c>
      <c r="K204" s="28">
        <f>I204+J204</f>
        <v>134595</v>
      </c>
      <c r="L204" s="28"/>
      <c r="M204" s="28">
        <v>140923</v>
      </c>
      <c r="N204" s="28">
        <v>6721</v>
      </c>
      <c r="O204" s="28">
        <v>147644</v>
      </c>
      <c r="P204" s="29" t="s">
        <v>36</v>
      </c>
      <c r="Q204" s="29" t="s">
        <v>36</v>
      </c>
      <c r="R204" s="29">
        <v>216</v>
      </c>
      <c r="S204" s="279">
        <v>5</v>
      </c>
      <c r="T204" s="279">
        <v>228</v>
      </c>
      <c r="U204" s="29" t="s">
        <v>36</v>
      </c>
      <c r="V204" s="29" t="s">
        <v>36</v>
      </c>
      <c r="W204" s="29" t="s">
        <v>36</v>
      </c>
      <c r="X204" s="30" t="s">
        <v>36</v>
      </c>
      <c r="Y204" s="163">
        <f>O204/G204*100</f>
        <v>49.214666666666666</v>
      </c>
      <c r="Z204" s="345">
        <f>(Y204*E204+Y205*E205+Y206*E206+Y207*E207)/SUM(E204:E207)</f>
        <v>40.832250000000002</v>
      </c>
      <c r="AA204" s="342"/>
      <c r="AB204" s="191"/>
      <c r="AC204" s="182"/>
      <c r="AD204" s="182"/>
      <c r="AE204" s="182"/>
      <c r="AF204" s="182">
        <f t="shared" ref="AF204:AF210" si="97">$AE$10-D204</f>
        <v>43</v>
      </c>
      <c r="AG204" s="182" t="str">
        <f t="shared" ref="AG204:AG210" si="98">IF(AND(AB204&lt;=2030,2025&lt;=AB204),E204," ")</f>
        <v xml:space="preserve"> </v>
      </c>
      <c r="AH204" s="182">
        <f t="shared" ref="AH204:AH210" si="99">$AG$10-D204</f>
        <v>48</v>
      </c>
      <c r="AI204" s="182" t="str">
        <f t="shared" ref="AI204:AI210" si="100">IF(AND(AB204&lt;=2035,2030&lt;=AB204),E204," ")</f>
        <v xml:space="preserve"> </v>
      </c>
      <c r="AJ204" s="182">
        <f t="shared" ref="AJ204:AJ210" si="101">$AI$10-D204</f>
        <v>53</v>
      </c>
      <c r="AK204" s="180"/>
      <c r="AL204" s="180"/>
    </row>
    <row r="205" spans="1:38" s="6" customFormat="1" ht="15.75" x14ac:dyDescent="0.25">
      <c r="A205" s="72">
        <v>2</v>
      </c>
      <c r="B205" s="54" t="s">
        <v>174</v>
      </c>
      <c r="C205" s="23" t="s">
        <v>58</v>
      </c>
      <c r="D205" s="32">
        <v>1983</v>
      </c>
      <c r="E205" s="68">
        <v>420</v>
      </c>
      <c r="F205" s="78">
        <v>140</v>
      </c>
      <c r="G205" s="28">
        <v>300000</v>
      </c>
      <c r="H205" s="28">
        <v>116241</v>
      </c>
      <c r="I205" s="28">
        <v>120149</v>
      </c>
      <c r="J205" s="28">
        <v>4907</v>
      </c>
      <c r="K205" s="28">
        <f>I205+J205</f>
        <v>125056</v>
      </c>
      <c r="L205" s="28"/>
      <c r="M205" s="28">
        <v>130909</v>
      </c>
      <c r="N205" s="28">
        <v>5591</v>
      </c>
      <c r="O205" s="28">
        <v>136500</v>
      </c>
      <c r="P205" s="29" t="s">
        <v>36</v>
      </c>
      <c r="Q205" s="29" t="s">
        <v>36</v>
      </c>
      <c r="R205" s="29">
        <v>225</v>
      </c>
      <c r="S205" s="279">
        <v>3</v>
      </c>
      <c r="T205" s="279">
        <v>237</v>
      </c>
      <c r="U205" s="29" t="s">
        <v>36</v>
      </c>
      <c r="V205" s="29" t="s">
        <v>36</v>
      </c>
      <c r="W205" s="29" t="s">
        <v>36</v>
      </c>
      <c r="X205" s="30" t="s">
        <v>36</v>
      </c>
      <c r="Y205" s="163">
        <f>O205/G205*100</f>
        <v>45.5</v>
      </c>
      <c r="Z205" s="346"/>
      <c r="AA205" s="342"/>
      <c r="AB205" s="191"/>
      <c r="AC205" s="182"/>
      <c r="AD205" s="182"/>
      <c r="AE205" s="182"/>
      <c r="AF205" s="182">
        <f t="shared" si="97"/>
        <v>42</v>
      </c>
      <c r="AG205" s="182" t="str">
        <f t="shared" si="98"/>
        <v xml:space="preserve"> </v>
      </c>
      <c r="AH205" s="182">
        <f t="shared" si="99"/>
        <v>47</v>
      </c>
      <c r="AI205" s="182" t="str">
        <f t="shared" si="100"/>
        <v xml:space="preserve"> </v>
      </c>
      <c r="AJ205" s="182">
        <f t="shared" si="101"/>
        <v>52</v>
      </c>
      <c r="AK205" s="180"/>
      <c r="AL205" s="180"/>
    </row>
    <row r="206" spans="1:38" s="6" customFormat="1" ht="15.75" x14ac:dyDescent="0.25">
      <c r="A206" s="72">
        <v>3</v>
      </c>
      <c r="B206" s="54" t="s">
        <v>174</v>
      </c>
      <c r="C206" s="23" t="s">
        <v>58</v>
      </c>
      <c r="D206" s="32">
        <v>1985</v>
      </c>
      <c r="E206" s="68">
        <v>420</v>
      </c>
      <c r="F206" s="78">
        <v>140</v>
      </c>
      <c r="G206" s="28">
        <v>300000</v>
      </c>
      <c r="H206" s="28">
        <v>99286</v>
      </c>
      <c r="I206" s="28">
        <v>103661</v>
      </c>
      <c r="J206" s="28">
        <v>4770</v>
      </c>
      <c r="K206" s="28">
        <f>I206+J206</f>
        <v>108431</v>
      </c>
      <c r="L206" s="28"/>
      <c r="M206" s="28">
        <v>114026</v>
      </c>
      <c r="N206" s="28">
        <v>6767</v>
      </c>
      <c r="O206" s="28">
        <v>120793</v>
      </c>
      <c r="P206" s="29" t="s">
        <v>36</v>
      </c>
      <c r="Q206" s="29" t="s">
        <v>36</v>
      </c>
      <c r="R206" s="29">
        <v>186</v>
      </c>
      <c r="S206" s="279">
        <v>3</v>
      </c>
      <c r="T206" s="279">
        <v>197</v>
      </c>
      <c r="U206" s="29" t="s">
        <v>36</v>
      </c>
      <c r="V206" s="29" t="s">
        <v>36</v>
      </c>
      <c r="W206" s="29" t="s">
        <v>36</v>
      </c>
      <c r="X206" s="30" t="s">
        <v>36</v>
      </c>
      <c r="Y206" s="163">
        <f>O206/G206*100</f>
        <v>40.264333333333333</v>
      </c>
      <c r="Z206" s="346"/>
      <c r="AA206" s="342"/>
      <c r="AB206" s="191"/>
      <c r="AC206" s="182"/>
      <c r="AD206" s="182"/>
      <c r="AE206" s="182"/>
      <c r="AF206" s="182">
        <f t="shared" si="97"/>
        <v>40</v>
      </c>
      <c r="AG206" s="182" t="str">
        <f t="shared" si="98"/>
        <v xml:space="preserve"> </v>
      </c>
      <c r="AH206" s="182">
        <f t="shared" si="99"/>
        <v>45</v>
      </c>
      <c r="AI206" s="182" t="str">
        <f t="shared" si="100"/>
        <v xml:space="preserve"> </v>
      </c>
      <c r="AJ206" s="182">
        <f t="shared" si="101"/>
        <v>50</v>
      </c>
      <c r="AK206" s="180"/>
      <c r="AL206" s="180"/>
    </row>
    <row r="207" spans="1:38" s="6" customFormat="1" ht="15.75" x14ac:dyDescent="0.25">
      <c r="A207" s="72">
        <v>4</v>
      </c>
      <c r="B207" s="54" t="s">
        <v>174</v>
      </c>
      <c r="C207" s="23" t="s">
        <v>58</v>
      </c>
      <c r="D207" s="49">
        <v>1994</v>
      </c>
      <c r="E207" s="68">
        <v>420</v>
      </c>
      <c r="F207" s="78">
        <v>140</v>
      </c>
      <c r="G207" s="28">
        <v>300000</v>
      </c>
      <c r="H207" s="28">
        <v>62191</v>
      </c>
      <c r="I207" s="28">
        <v>68332</v>
      </c>
      <c r="J207" s="21">
        <v>5066</v>
      </c>
      <c r="K207" s="28">
        <f>I207+J207</f>
        <v>73398</v>
      </c>
      <c r="L207" s="28"/>
      <c r="M207" s="28">
        <v>79771</v>
      </c>
      <c r="N207" s="28">
        <v>5279</v>
      </c>
      <c r="O207" s="28">
        <v>85050</v>
      </c>
      <c r="P207" s="29" t="s">
        <v>36</v>
      </c>
      <c r="Q207" s="29" t="s">
        <v>36</v>
      </c>
      <c r="R207" s="29">
        <v>76</v>
      </c>
      <c r="S207" s="279">
        <v>4</v>
      </c>
      <c r="T207" s="279">
        <v>85</v>
      </c>
      <c r="U207" s="29" t="s">
        <v>36</v>
      </c>
      <c r="V207" s="29" t="s">
        <v>36</v>
      </c>
      <c r="W207" s="29" t="s">
        <v>36</v>
      </c>
      <c r="X207" s="30" t="s">
        <v>36</v>
      </c>
      <c r="Y207" s="163">
        <f>O207/G207*100</f>
        <v>28.349999999999998</v>
      </c>
      <c r="Z207" s="347"/>
      <c r="AA207" s="343"/>
      <c r="AB207" s="191"/>
      <c r="AC207" s="182"/>
      <c r="AD207" s="182"/>
      <c r="AE207" s="182"/>
      <c r="AF207" s="182">
        <f t="shared" si="97"/>
        <v>31</v>
      </c>
      <c r="AG207" s="182" t="str">
        <f t="shared" si="98"/>
        <v xml:space="preserve"> </v>
      </c>
      <c r="AH207" s="182">
        <f t="shared" si="99"/>
        <v>36</v>
      </c>
      <c r="AI207" s="182" t="str">
        <f t="shared" si="100"/>
        <v xml:space="preserve"> </v>
      </c>
      <c r="AJ207" s="182">
        <f t="shared" si="101"/>
        <v>41</v>
      </c>
      <c r="AK207" s="180"/>
      <c r="AL207" s="180"/>
    </row>
    <row r="208" spans="1:38" s="6" customFormat="1" ht="15.75" hidden="1" outlineLevel="1" x14ac:dyDescent="0.2">
      <c r="A208" s="359" t="s">
        <v>77</v>
      </c>
      <c r="B208" s="360"/>
      <c r="C208" s="360"/>
      <c r="D208" s="360"/>
      <c r="E208" s="360"/>
      <c r="F208" s="360"/>
      <c r="G208" s="360"/>
      <c r="H208" s="360"/>
      <c r="I208" s="360"/>
      <c r="J208" s="360"/>
      <c r="K208" s="360"/>
      <c r="L208" s="360"/>
      <c r="M208" s="360"/>
      <c r="N208" s="360"/>
      <c r="O208" s="360"/>
      <c r="P208" s="360"/>
      <c r="Q208" s="360"/>
      <c r="R208" s="360"/>
      <c r="S208" s="360"/>
      <c r="T208" s="360"/>
      <c r="U208" s="360"/>
      <c r="V208" s="360"/>
      <c r="W208" s="360"/>
      <c r="X208" s="360"/>
      <c r="Y208" s="360"/>
      <c r="Z208" s="164"/>
      <c r="AA208" s="9"/>
      <c r="AB208" s="180"/>
      <c r="AC208" s="182"/>
      <c r="AD208" s="182"/>
      <c r="AE208" s="182"/>
      <c r="AF208" s="182">
        <f t="shared" si="97"/>
        <v>2025</v>
      </c>
      <c r="AG208" s="182" t="str">
        <f t="shared" si="98"/>
        <v xml:space="preserve"> </v>
      </c>
      <c r="AH208" s="182">
        <f t="shared" si="99"/>
        <v>2030</v>
      </c>
      <c r="AI208" s="182" t="str">
        <f t="shared" si="100"/>
        <v xml:space="preserve"> </v>
      </c>
      <c r="AJ208" s="182">
        <f t="shared" si="101"/>
        <v>2035</v>
      </c>
      <c r="AK208" s="180"/>
      <c r="AL208" s="180"/>
    </row>
    <row r="209" spans="1:38" s="70" customFormat="1" ht="45" hidden="1" outlineLevel="2" x14ac:dyDescent="0.2">
      <c r="A209" s="72" t="s">
        <v>175</v>
      </c>
      <c r="B209" s="81" t="s">
        <v>176</v>
      </c>
      <c r="C209" s="23" t="s">
        <v>58</v>
      </c>
      <c r="D209" s="21">
        <v>1975</v>
      </c>
      <c r="E209" s="68">
        <v>100</v>
      </c>
      <c r="F209" s="68" t="s">
        <v>80</v>
      </c>
      <c r="G209" s="28" t="s">
        <v>81</v>
      </c>
      <c r="H209" s="28"/>
      <c r="I209" s="28"/>
      <c r="J209" s="21">
        <v>0</v>
      </c>
      <c r="K209" s="36">
        <v>51576</v>
      </c>
      <c r="L209" s="36"/>
      <c r="M209" s="36"/>
      <c r="N209" s="36"/>
      <c r="O209" s="36"/>
      <c r="P209" s="29" t="s">
        <v>36</v>
      </c>
      <c r="Q209" s="29" t="s">
        <v>36</v>
      </c>
      <c r="R209" s="29" t="s">
        <v>36</v>
      </c>
      <c r="S209" s="279"/>
      <c r="T209" s="279"/>
      <c r="U209" s="29" t="s">
        <v>36</v>
      </c>
      <c r="V209" s="29" t="s">
        <v>36</v>
      </c>
      <c r="W209" s="29" t="s">
        <v>177</v>
      </c>
      <c r="X209" s="30">
        <v>1</v>
      </c>
      <c r="Y209" s="164"/>
      <c r="Z209" s="257"/>
      <c r="AA209" s="166"/>
      <c r="AB209" s="185"/>
      <c r="AC209" s="182"/>
      <c r="AD209" s="182"/>
      <c r="AE209" s="182"/>
      <c r="AF209" s="182">
        <f t="shared" si="97"/>
        <v>50</v>
      </c>
      <c r="AG209" s="182" t="str">
        <f t="shared" si="98"/>
        <v xml:space="preserve"> </v>
      </c>
      <c r="AH209" s="182">
        <f t="shared" si="99"/>
        <v>55</v>
      </c>
      <c r="AI209" s="182" t="str">
        <f t="shared" si="100"/>
        <v xml:space="preserve"> </v>
      </c>
      <c r="AJ209" s="182">
        <f t="shared" si="101"/>
        <v>60</v>
      </c>
      <c r="AK209" s="185"/>
      <c r="AL209" s="185"/>
    </row>
    <row r="210" spans="1:38" s="70" customFormat="1" ht="45" hidden="1" outlineLevel="2" x14ac:dyDescent="0.2">
      <c r="A210" s="72" t="s">
        <v>178</v>
      </c>
      <c r="B210" s="81" t="s">
        <v>176</v>
      </c>
      <c r="C210" s="23" t="s">
        <v>113</v>
      </c>
      <c r="D210" s="21">
        <v>1976</v>
      </c>
      <c r="E210" s="68">
        <v>100</v>
      </c>
      <c r="F210" s="68" t="s">
        <v>80</v>
      </c>
      <c r="G210" s="28" t="s">
        <v>81</v>
      </c>
      <c r="H210" s="28"/>
      <c r="I210" s="28"/>
      <c r="J210" s="21">
        <v>0</v>
      </c>
      <c r="K210" s="36">
        <v>50628</v>
      </c>
      <c r="L210" s="36"/>
      <c r="M210" s="36"/>
      <c r="N210" s="36"/>
      <c r="O210" s="36"/>
      <c r="P210" s="29" t="s">
        <v>36</v>
      </c>
      <c r="Q210" s="29" t="s">
        <v>36</v>
      </c>
      <c r="R210" s="29" t="s">
        <v>36</v>
      </c>
      <c r="S210" s="279"/>
      <c r="T210" s="279"/>
      <c r="U210" s="29" t="s">
        <v>36</v>
      </c>
      <c r="V210" s="29" t="s">
        <v>36</v>
      </c>
      <c r="W210" s="29" t="s">
        <v>116</v>
      </c>
      <c r="X210" s="30">
        <v>1</v>
      </c>
      <c r="Y210" s="164"/>
      <c r="Z210" s="257"/>
      <c r="AA210" s="166"/>
      <c r="AB210" s="185"/>
      <c r="AC210" s="182"/>
      <c r="AD210" s="182"/>
      <c r="AE210" s="182"/>
      <c r="AF210" s="182">
        <f t="shared" si="97"/>
        <v>49</v>
      </c>
      <c r="AG210" s="182" t="str">
        <f t="shared" si="98"/>
        <v xml:space="preserve"> </v>
      </c>
      <c r="AH210" s="182">
        <f t="shared" si="99"/>
        <v>54</v>
      </c>
      <c r="AI210" s="182" t="str">
        <f t="shared" si="100"/>
        <v xml:space="preserve"> </v>
      </c>
      <c r="AJ210" s="182">
        <f t="shared" si="101"/>
        <v>59</v>
      </c>
      <c r="AK210" s="185"/>
      <c r="AL210" s="185"/>
    </row>
    <row r="211" spans="1:38" s="6" customFormat="1" ht="15.6" customHeight="1" collapsed="1" x14ac:dyDescent="0.2">
      <c r="A211" s="311" t="s">
        <v>179</v>
      </c>
      <c r="B211" s="312"/>
      <c r="C211" s="312"/>
      <c r="D211" s="312"/>
      <c r="E211" s="312"/>
      <c r="F211" s="312"/>
      <c r="G211" s="312"/>
      <c r="H211" s="312"/>
      <c r="I211" s="312"/>
      <c r="J211" s="312"/>
      <c r="K211" s="312"/>
      <c r="L211" s="312"/>
      <c r="M211" s="312"/>
      <c r="N211" s="312"/>
      <c r="O211" s="312"/>
      <c r="P211" s="312"/>
      <c r="Q211" s="312"/>
      <c r="R211" s="312"/>
      <c r="S211" s="312"/>
      <c r="T211" s="312"/>
      <c r="U211" s="312"/>
      <c r="V211" s="312"/>
      <c r="W211" s="312"/>
      <c r="X211" s="312"/>
      <c r="Y211" s="312"/>
      <c r="Z211" s="312"/>
      <c r="AA211" s="9"/>
      <c r="AB211" s="180"/>
      <c r="AC211" s="182"/>
      <c r="AD211" s="182"/>
      <c r="AE211" s="182"/>
      <c r="AF211" s="182"/>
      <c r="AG211" s="182"/>
      <c r="AH211" s="182"/>
      <c r="AI211" s="182"/>
      <c r="AJ211" s="182"/>
      <c r="AK211" s="180"/>
      <c r="AL211" s="180"/>
    </row>
    <row r="212" spans="1:38" s="6" customFormat="1" ht="15.6" customHeight="1" x14ac:dyDescent="0.2">
      <c r="A212" s="331" t="s">
        <v>32</v>
      </c>
      <c r="B212" s="332"/>
      <c r="C212" s="332"/>
      <c r="D212" s="332"/>
      <c r="E212" s="332"/>
      <c r="F212" s="332"/>
      <c r="G212" s="332"/>
      <c r="H212" s="332"/>
      <c r="I212" s="332"/>
      <c r="J212" s="332"/>
      <c r="K212" s="332"/>
      <c r="L212" s="332"/>
      <c r="M212" s="332"/>
      <c r="N212" s="332"/>
      <c r="O212" s="332"/>
      <c r="P212" s="332"/>
      <c r="Q212" s="332"/>
      <c r="R212" s="332"/>
      <c r="S212" s="332"/>
      <c r="T212" s="332"/>
      <c r="U212" s="332"/>
      <c r="V212" s="332"/>
      <c r="W212" s="332"/>
      <c r="X212" s="332"/>
      <c r="Y212" s="332"/>
      <c r="Z212" s="332"/>
      <c r="AA212" s="9"/>
      <c r="AB212" s="180"/>
      <c r="AC212" s="182"/>
      <c r="AD212" s="182"/>
      <c r="AE212" s="182"/>
      <c r="AF212" s="182"/>
      <c r="AG212" s="182"/>
      <c r="AH212" s="182"/>
      <c r="AI212" s="182"/>
      <c r="AJ212" s="182"/>
      <c r="AK212" s="180"/>
      <c r="AL212" s="180"/>
    </row>
    <row r="213" spans="1:38" s="6" customFormat="1" ht="15.75" x14ac:dyDescent="0.25">
      <c r="A213" s="21">
        <v>4</v>
      </c>
      <c r="B213" s="54" t="s">
        <v>180</v>
      </c>
      <c r="C213" s="23" t="s">
        <v>181</v>
      </c>
      <c r="D213" s="67">
        <v>1961</v>
      </c>
      <c r="E213" s="68">
        <v>12</v>
      </c>
      <c r="F213" s="78">
        <v>29</v>
      </c>
      <c r="G213" s="23" t="s">
        <v>88</v>
      </c>
      <c r="H213" s="28">
        <v>323219</v>
      </c>
      <c r="I213" s="28">
        <v>326431</v>
      </c>
      <c r="J213" s="28">
        <v>3348</v>
      </c>
      <c r="K213" s="28">
        <f>I213+J213</f>
        <v>329779</v>
      </c>
      <c r="L213" s="27">
        <f>K213-I213</f>
        <v>3348</v>
      </c>
      <c r="M213" s="27">
        <v>331445</v>
      </c>
      <c r="N213" s="27">
        <v>366</v>
      </c>
      <c r="O213" s="27">
        <v>331811</v>
      </c>
      <c r="P213" s="23" t="s">
        <v>88</v>
      </c>
      <c r="Q213" s="29">
        <v>956</v>
      </c>
      <c r="R213" s="29">
        <v>958</v>
      </c>
      <c r="S213" s="279">
        <v>1</v>
      </c>
      <c r="T213" s="279">
        <v>965</v>
      </c>
      <c r="U213" s="29" t="s">
        <v>36</v>
      </c>
      <c r="V213" s="29" t="s">
        <v>36</v>
      </c>
      <c r="W213" s="29" t="s">
        <v>36</v>
      </c>
      <c r="X213" s="30" t="s">
        <v>36</v>
      </c>
      <c r="Y213" s="173">
        <f>O213/330000*100</f>
        <v>100.54878787878788</v>
      </c>
      <c r="Z213" s="345">
        <f>(Y213*E213+Y214*E214+Y215*E215+Y216*E216)/SUM(E213:E216)</f>
        <v>97.167997953390099</v>
      </c>
      <c r="AA213" s="341">
        <f>SQRT((0.65*Z213/100)^2+(0.35*Z218/100)^2)</f>
        <v>0.67245827677144532</v>
      </c>
      <c r="AB213" s="182" t="e">
        <f>(G213-K213)/L213+2011</f>
        <v>#VALUE!</v>
      </c>
      <c r="AC213" s="182"/>
      <c r="AD213" s="182"/>
      <c r="AE213" s="182"/>
      <c r="AF213" s="182">
        <f>$AE$10-D213</f>
        <v>64</v>
      </c>
      <c r="AG213" s="182"/>
      <c r="AH213" s="182">
        <f>$AG$10-D213</f>
        <v>69</v>
      </c>
      <c r="AI213" s="182"/>
      <c r="AJ213" s="182">
        <f>$AI$10-D213</f>
        <v>74</v>
      </c>
      <c r="AK213" s="180"/>
      <c r="AL213" s="180"/>
    </row>
    <row r="214" spans="1:38" s="6" customFormat="1" ht="15.75" x14ac:dyDescent="0.25">
      <c r="A214" s="21">
        <v>5</v>
      </c>
      <c r="B214" s="54" t="s">
        <v>182</v>
      </c>
      <c r="C214" s="23" t="s">
        <v>119</v>
      </c>
      <c r="D214" s="67">
        <v>1956</v>
      </c>
      <c r="E214" s="68">
        <v>7</v>
      </c>
      <c r="F214" s="78">
        <v>29</v>
      </c>
      <c r="G214" s="23" t="s">
        <v>88</v>
      </c>
      <c r="H214" s="28">
        <v>326057</v>
      </c>
      <c r="I214" s="28">
        <v>326057</v>
      </c>
      <c r="J214" s="28">
        <v>48</v>
      </c>
      <c r="K214" s="28">
        <f>I214+J214</f>
        <v>326105</v>
      </c>
      <c r="L214" s="27">
        <f>K214-I214</f>
        <v>48</v>
      </c>
      <c r="M214" s="27">
        <v>326844</v>
      </c>
      <c r="N214" s="27">
        <v>14</v>
      </c>
      <c r="O214" s="27">
        <v>326858</v>
      </c>
      <c r="P214" s="23" t="s">
        <v>88</v>
      </c>
      <c r="Q214" s="29">
        <v>239</v>
      </c>
      <c r="R214" s="29">
        <v>240</v>
      </c>
      <c r="S214" s="279">
        <v>2</v>
      </c>
      <c r="T214" s="279">
        <v>244</v>
      </c>
      <c r="U214" s="29" t="s">
        <v>36</v>
      </c>
      <c r="V214" s="29" t="s">
        <v>36</v>
      </c>
      <c r="W214" s="29" t="s">
        <v>36</v>
      </c>
      <c r="X214" s="30" t="s">
        <v>36</v>
      </c>
      <c r="Y214" s="173">
        <f>O214/330000*100</f>
        <v>99.047878787878787</v>
      </c>
      <c r="Z214" s="346"/>
      <c r="AA214" s="342"/>
      <c r="AB214" s="182" t="e">
        <f>(G214-K214)/L214+2011</f>
        <v>#VALUE!</v>
      </c>
      <c r="AC214" s="182"/>
      <c r="AD214" s="182"/>
      <c r="AE214" s="182"/>
      <c r="AF214" s="182">
        <f>$AE$10-D214</f>
        <v>69</v>
      </c>
      <c r="AG214" s="182"/>
      <c r="AH214" s="182">
        <f>$AG$10-D214</f>
        <v>74</v>
      </c>
      <c r="AI214" s="182"/>
      <c r="AJ214" s="182">
        <f>$AI$10-D214</f>
        <v>79</v>
      </c>
      <c r="AK214" s="180"/>
      <c r="AL214" s="180"/>
    </row>
    <row r="215" spans="1:38" s="6" customFormat="1" ht="15.75" x14ac:dyDescent="0.25">
      <c r="A215" s="21">
        <v>6</v>
      </c>
      <c r="B215" s="54" t="s">
        <v>166</v>
      </c>
      <c r="C215" s="23" t="s">
        <v>183</v>
      </c>
      <c r="D215" s="35">
        <v>1965</v>
      </c>
      <c r="E215" s="68">
        <v>50</v>
      </c>
      <c r="F215" s="78">
        <v>90</v>
      </c>
      <c r="G215" s="28">
        <v>270000</v>
      </c>
      <c r="H215" s="28">
        <v>251445</v>
      </c>
      <c r="I215" s="28">
        <v>252111</v>
      </c>
      <c r="J215" s="28">
        <v>452</v>
      </c>
      <c r="K215" s="28">
        <f>I215+J215</f>
        <v>252563</v>
      </c>
      <c r="L215" s="27">
        <f>K215-I215</f>
        <v>452</v>
      </c>
      <c r="M215" s="27">
        <v>255144</v>
      </c>
      <c r="N215" s="27">
        <v>4108</v>
      </c>
      <c r="O215" s="27">
        <v>259252</v>
      </c>
      <c r="P215" s="29">
        <v>900</v>
      </c>
      <c r="Q215" s="29">
        <v>366</v>
      </c>
      <c r="R215" s="29">
        <v>369</v>
      </c>
      <c r="S215" s="279">
        <v>9</v>
      </c>
      <c r="T215" s="279">
        <v>387</v>
      </c>
      <c r="U215" s="29" t="s">
        <v>36</v>
      </c>
      <c r="V215" s="29" t="s">
        <v>36</v>
      </c>
      <c r="W215" s="29" t="s">
        <v>36</v>
      </c>
      <c r="X215" s="30" t="s">
        <v>36</v>
      </c>
      <c r="Y215" s="173">
        <f>O215/G215*100</f>
        <v>96.019259259259258</v>
      </c>
      <c r="Z215" s="346"/>
      <c r="AA215" s="342"/>
      <c r="AB215" s="182">
        <f>(G215-K215)/L215+2011</f>
        <v>2049.5774336283184</v>
      </c>
      <c r="AC215" s="182" t="str">
        <f>IF(AB215&lt;=2015,E215," ")</f>
        <v xml:space="preserve"> </v>
      </c>
      <c r="AD215" s="182" t="str">
        <f>IF(AND(AB215&lt;=2020,2015&lt;=AB215),E215," ")</f>
        <v xml:space="preserve"> </v>
      </c>
      <c r="AE215" s="182" t="str">
        <f>IF(AND(AB215&lt;=2025,2020&lt;=AB215),E215," ")</f>
        <v xml:space="preserve"> </v>
      </c>
      <c r="AF215" s="182">
        <f>$AE$10-D215</f>
        <v>60</v>
      </c>
      <c r="AG215" s="182" t="str">
        <f>IF(AND(AB215&lt;=2030,2025&lt;=AB215),E215," ")</f>
        <v xml:space="preserve"> </v>
      </c>
      <c r="AH215" s="182">
        <f>$AG$10-D215</f>
        <v>65</v>
      </c>
      <c r="AI215" s="182"/>
      <c r="AJ215" s="182">
        <f>$AI$10-D215</f>
        <v>70</v>
      </c>
      <c r="AK215" s="180"/>
      <c r="AL215" s="180"/>
    </row>
    <row r="216" spans="1:38" s="6" customFormat="1" ht="15.75" x14ac:dyDescent="0.25">
      <c r="A216" s="21">
        <v>7</v>
      </c>
      <c r="B216" s="54" t="s">
        <v>184</v>
      </c>
      <c r="C216" s="23" t="s">
        <v>39</v>
      </c>
      <c r="D216" s="35">
        <v>1966</v>
      </c>
      <c r="E216" s="68">
        <v>33</v>
      </c>
      <c r="F216" s="78">
        <v>90</v>
      </c>
      <c r="G216" s="28">
        <v>270000</v>
      </c>
      <c r="H216" s="28">
        <v>239859</v>
      </c>
      <c r="I216" s="28">
        <v>244879</v>
      </c>
      <c r="J216" s="28">
        <v>5090</v>
      </c>
      <c r="K216" s="28">
        <f>I216+J216</f>
        <v>249969</v>
      </c>
      <c r="L216" s="27">
        <f>K216-I216</f>
        <v>5090</v>
      </c>
      <c r="M216" s="27">
        <v>255564</v>
      </c>
      <c r="N216" s="27">
        <v>7093</v>
      </c>
      <c r="O216" s="27">
        <v>262657</v>
      </c>
      <c r="P216" s="29">
        <v>900</v>
      </c>
      <c r="Q216" s="29">
        <v>443</v>
      </c>
      <c r="R216" s="29">
        <v>444</v>
      </c>
      <c r="S216" s="279">
        <v>7</v>
      </c>
      <c r="T216" s="279">
        <v>456</v>
      </c>
      <c r="U216" s="29" t="s">
        <v>36</v>
      </c>
      <c r="V216" s="29" t="s">
        <v>36</v>
      </c>
      <c r="W216" s="29" t="s">
        <v>36</v>
      </c>
      <c r="X216" s="30" t="s">
        <v>36</v>
      </c>
      <c r="Y216" s="173">
        <f>O216/G216*100</f>
        <v>97.280370370370377</v>
      </c>
      <c r="Z216" s="347"/>
      <c r="AA216" s="342"/>
      <c r="AB216" s="182">
        <f>(G216+100000-K216)/L216+2011</f>
        <v>2034.5817288801572</v>
      </c>
      <c r="AC216" s="182" t="str">
        <f>IF(AB216&lt;=2015,E216," ")</f>
        <v xml:space="preserve"> </v>
      </c>
      <c r="AD216" s="182" t="str">
        <f>IF(AND(AB216&lt;=2020,2015&lt;=AB216),E216," ")</f>
        <v xml:space="preserve"> </v>
      </c>
      <c r="AE216" s="182" t="str">
        <f>IF(AND(AB216&lt;=2025,2020&lt;=AB216),E216," ")</f>
        <v xml:space="preserve"> </v>
      </c>
      <c r="AF216" s="182">
        <f>$AE$10-D216</f>
        <v>59</v>
      </c>
      <c r="AG216" s="182" t="str">
        <f>IF(AND(AB216&lt;=2030,2025&lt;=AB216),E216," ")</f>
        <v xml:space="preserve"> </v>
      </c>
      <c r="AH216" s="182">
        <f>$AG$10-D216</f>
        <v>64</v>
      </c>
      <c r="AI216" s="182">
        <f>IF(AND(AB216&lt;=2035,2030&lt;=AB216),E216," ")</f>
        <v>33</v>
      </c>
      <c r="AJ216" s="182">
        <f>$AI$10-D216</f>
        <v>69</v>
      </c>
      <c r="AK216" s="180"/>
      <c r="AL216" s="180"/>
    </row>
    <row r="217" spans="1:38" s="6" customFormat="1" ht="15.75" x14ac:dyDescent="0.2">
      <c r="A217" s="331" t="s">
        <v>52</v>
      </c>
      <c r="B217" s="332"/>
      <c r="C217" s="332"/>
      <c r="D217" s="332"/>
      <c r="E217" s="332"/>
      <c r="F217" s="332"/>
      <c r="G217" s="332"/>
      <c r="H217" s="332"/>
      <c r="I217" s="332"/>
      <c r="J217" s="332"/>
      <c r="K217" s="332"/>
      <c r="L217" s="332"/>
      <c r="M217" s="332"/>
      <c r="N217" s="332"/>
      <c r="O217" s="332"/>
      <c r="P217" s="332"/>
      <c r="Q217" s="332"/>
      <c r="R217" s="332"/>
      <c r="S217" s="332"/>
      <c r="T217" s="332"/>
      <c r="U217" s="332"/>
      <c r="V217" s="332"/>
      <c r="W217" s="332"/>
      <c r="X217" s="332"/>
      <c r="Y217" s="332"/>
      <c r="Z217" s="332"/>
      <c r="AA217" s="342"/>
      <c r="AB217" s="191"/>
      <c r="AC217" s="182"/>
      <c r="AD217" s="182"/>
      <c r="AE217" s="182"/>
      <c r="AF217" s="182"/>
      <c r="AG217" s="182"/>
      <c r="AH217" s="182"/>
      <c r="AI217" s="182"/>
      <c r="AJ217" s="182"/>
      <c r="AK217" s="180"/>
      <c r="AL217" s="180"/>
    </row>
    <row r="218" spans="1:38" s="6" customFormat="1" ht="15.75" x14ac:dyDescent="0.25">
      <c r="A218" s="21">
        <v>1</v>
      </c>
      <c r="B218" s="54" t="s">
        <v>185</v>
      </c>
      <c r="C218" s="23" t="s">
        <v>58</v>
      </c>
      <c r="D218" s="67">
        <v>1953</v>
      </c>
      <c r="E218" s="68">
        <v>75</v>
      </c>
      <c r="F218" s="78">
        <v>37</v>
      </c>
      <c r="G218" s="28" t="s">
        <v>75</v>
      </c>
      <c r="H218" s="28">
        <v>241144</v>
      </c>
      <c r="I218" s="28">
        <v>241144</v>
      </c>
      <c r="J218" s="28">
        <v>0</v>
      </c>
      <c r="K218" s="28">
        <f t="shared" ref="K218:K225" si="102">I218+J218</f>
        <v>241144</v>
      </c>
      <c r="L218" s="28"/>
      <c r="M218" s="28">
        <v>241144</v>
      </c>
      <c r="N218" s="28"/>
      <c r="O218" s="28"/>
      <c r="P218" s="29" t="s">
        <v>36</v>
      </c>
      <c r="Q218" s="29" t="s">
        <v>36</v>
      </c>
      <c r="R218" s="29">
        <v>571</v>
      </c>
      <c r="S218" s="292"/>
      <c r="T218" s="292"/>
      <c r="U218" s="29" t="s">
        <v>36</v>
      </c>
      <c r="V218" s="29" t="s">
        <v>36</v>
      </c>
      <c r="W218" s="29" t="s">
        <v>36</v>
      </c>
      <c r="X218" s="30">
        <v>3</v>
      </c>
      <c r="Y218" s="163">
        <f>O218/300000*100</f>
        <v>0</v>
      </c>
      <c r="Z218" s="345">
        <f>(Y218*E218+Y219*E219+Y220*E220+Y221*E221+Y222*E222+Y223*E223+Y224*E224+Y225*E225)/SUM(E218:E225)</f>
        <v>65.957126667601187</v>
      </c>
      <c r="AA218" s="342"/>
      <c r="AB218" s="191"/>
      <c r="AC218" s="182"/>
      <c r="AD218" s="182"/>
      <c r="AE218" s="182"/>
      <c r="AF218" s="182">
        <f t="shared" ref="AF218:AF225" si="103">$AE$10-D218</f>
        <v>72</v>
      </c>
      <c r="AG218" s="182" t="str">
        <f t="shared" ref="AG218:AG225" si="104">IF(AND(AB218&lt;=2030,2025&lt;=AB218),E218," ")</f>
        <v xml:space="preserve"> </v>
      </c>
      <c r="AH218" s="182">
        <f t="shared" ref="AH218:AH225" si="105">$AG$10-D218</f>
        <v>77</v>
      </c>
      <c r="AI218" s="182" t="str">
        <f t="shared" ref="AI218:AI225" si="106">IF(AND(AB218&lt;=2035,2030&lt;=AB218),E218," ")</f>
        <v xml:space="preserve"> </v>
      </c>
      <c r="AJ218" s="182">
        <f t="shared" ref="AJ218:AJ225" si="107">$AI$10-D218</f>
        <v>82</v>
      </c>
      <c r="AK218" s="180"/>
      <c r="AL218" s="180"/>
    </row>
    <row r="219" spans="1:38" s="6" customFormat="1" ht="15.75" x14ac:dyDescent="0.25">
      <c r="A219" s="21">
        <v>2</v>
      </c>
      <c r="B219" s="54" t="s">
        <v>185</v>
      </c>
      <c r="C219" s="23" t="s">
        <v>58</v>
      </c>
      <c r="D219" s="67">
        <v>1953</v>
      </c>
      <c r="E219" s="68">
        <v>75</v>
      </c>
      <c r="F219" s="78">
        <v>37</v>
      </c>
      <c r="G219" s="28" t="s">
        <v>75</v>
      </c>
      <c r="H219" s="28">
        <v>247827</v>
      </c>
      <c r="I219" s="28">
        <v>247827</v>
      </c>
      <c r="J219" s="28">
        <v>0</v>
      </c>
      <c r="K219" s="28">
        <f t="shared" si="102"/>
        <v>247827</v>
      </c>
      <c r="L219" s="28"/>
      <c r="M219" s="28">
        <v>247827</v>
      </c>
      <c r="N219" s="28"/>
      <c r="O219" s="28"/>
      <c r="P219" s="29" t="s">
        <v>36</v>
      </c>
      <c r="Q219" s="29" t="s">
        <v>36</v>
      </c>
      <c r="R219" s="29">
        <v>598</v>
      </c>
      <c r="S219" s="292"/>
      <c r="T219" s="292"/>
      <c r="U219" s="29" t="s">
        <v>36</v>
      </c>
      <c r="V219" s="29" t="s">
        <v>36</v>
      </c>
      <c r="W219" s="29" t="s">
        <v>36</v>
      </c>
      <c r="X219" s="30">
        <v>3</v>
      </c>
      <c r="Y219" s="163">
        <f>O219/300000*100</f>
        <v>0</v>
      </c>
      <c r="Z219" s="346"/>
      <c r="AA219" s="342"/>
      <c r="AB219" s="191"/>
      <c r="AC219" s="182"/>
      <c r="AD219" s="182"/>
      <c r="AE219" s="182"/>
      <c r="AF219" s="182">
        <f t="shared" si="103"/>
        <v>72</v>
      </c>
      <c r="AG219" s="182" t="str">
        <f t="shared" si="104"/>
        <v xml:space="preserve"> </v>
      </c>
      <c r="AH219" s="182">
        <f t="shared" si="105"/>
        <v>77</v>
      </c>
      <c r="AI219" s="182" t="str">
        <f t="shared" si="106"/>
        <v xml:space="preserve"> </v>
      </c>
      <c r="AJ219" s="182">
        <f t="shared" si="107"/>
        <v>82</v>
      </c>
      <c r="AK219" s="180"/>
      <c r="AL219" s="180"/>
    </row>
    <row r="220" spans="1:38" s="6" customFormat="1" ht="15.75" x14ac:dyDescent="0.25">
      <c r="A220" s="21">
        <v>3</v>
      </c>
      <c r="B220" s="54" t="s">
        <v>185</v>
      </c>
      <c r="C220" s="23" t="s">
        <v>58</v>
      </c>
      <c r="D220" s="67">
        <v>1954</v>
      </c>
      <c r="E220" s="68">
        <v>75</v>
      </c>
      <c r="F220" s="78">
        <v>37</v>
      </c>
      <c r="G220" s="28" t="s">
        <v>75</v>
      </c>
      <c r="H220" s="28">
        <v>275164</v>
      </c>
      <c r="I220" s="28">
        <v>278375</v>
      </c>
      <c r="J220" s="28">
        <v>3035</v>
      </c>
      <c r="K220" s="28">
        <f t="shared" si="102"/>
        <v>281410</v>
      </c>
      <c r="L220" s="28"/>
      <c r="M220" s="28">
        <v>282446</v>
      </c>
      <c r="N220" s="28">
        <v>0</v>
      </c>
      <c r="O220" s="28">
        <v>282446</v>
      </c>
      <c r="P220" s="29" t="s">
        <v>36</v>
      </c>
      <c r="Q220" s="29" t="s">
        <v>36</v>
      </c>
      <c r="R220" s="29">
        <v>541</v>
      </c>
      <c r="S220" s="279">
        <v>0</v>
      </c>
      <c r="T220" s="279">
        <v>545</v>
      </c>
      <c r="U220" s="29" t="s">
        <v>36</v>
      </c>
      <c r="V220" s="29" t="s">
        <v>36</v>
      </c>
      <c r="W220" s="29" t="s">
        <v>186</v>
      </c>
      <c r="X220" s="30">
        <v>3</v>
      </c>
      <c r="Y220" s="163">
        <f>O220/300000*100</f>
        <v>94.148666666666671</v>
      </c>
      <c r="Z220" s="346"/>
      <c r="AA220" s="342"/>
      <c r="AB220" s="191"/>
      <c r="AC220" s="182"/>
      <c r="AD220" s="182"/>
      <c r="AE220" s="182"/>
      <c r="AF220" s="182">
        <f t="shared" si="103"/>
        <v>71</v>
      </c>
      <c r="AG220" s="182" t="str">
        <f t="shared" si="104"/>
        <v xml:space="preserve"> </v>
      </c>
      <c r="AH220" s="182">
        <f t="shared" si="105"/>
        <v>76</v>
      </c>
      <c r="AI220" s="182" t="str">
        <f t="shared" si="106"/>
        <v xml:space="preserve"> </v>
      </c>
      <c r="AJ220" s="182">
        <f t="shared" si="107"/>
        <v>81</v>
      </c>
      <c r="AK220" s="180"/>
      <c r="AL220" s="180"/>
    </row>
    <row r="221" spans="1:38" s="6" customFormat="1" ht="15.75" x14ac:dyDescent="0.25">
      <c r="A221" s="21">
        <v>4</v>
      </c>
      <c r="B221" s="54" t="s">
        <v>185</v>
      </c>
      <c r="C221" s="23" t="s">
        <v>58</v>
      </c>
      <c r="D221" s="67">
        <v>1956</v>
      </c>
      <c r="E221" s="68">
        <v>75</v>
      </c>
      <c r="F221" s="78">
        <v>37</v>
      </c>
      <c r="G221" s="28" t="s">
        <v>75</v>
      </c>
      <c r="H221" s="28">
        <v>261489</v>
      </c>
      <c r="I221" s="28">
        <v>261493</v>
      </c>
      <c r="J221" s="28">
        <v>324</v>
      </c>
      <c r="K221" s="28">
        <f t="shared" si="102"/>
        <v>261817</v>
      </c>
      <c r="L221" s="28"/>
      <c r="M221" s="28">
        <v>263022</v>
      </c>
      <c r="N221" s="28">
        <v>13</v>
      </c>
      <c r="O221" s="28">
        <v>263035</v>
      </c>
      <c r="P221" s="29" t="s">
        <v>36</v>
      </c>
      <c r="Q221" s="29" t="s">
        <v>36</v>
      </c>
      <c r="R221" s="29">
        <v>558</v>
      </c>
      <c r="S221" s="279">
        <v>1</v>
      </c>
      <c r="T221" s="279">
        <v>564</v>
      </c>
      <c r="U221" s="29" t="s">
        <v>36</v>
      </c>
      <c r="V221" s="29" t="s">
        <v>36</v>
      </c>
      <c r="W221" s="29" t="s">
        <v>186</v>
      </c>
      <c r="X221" s="30">
        <v>3</v>
      </c>
      <c r="Y221" s="163">
        <f>O221/300000*100</f>
        <v>87.678333333333342</v>
      </c>
      <c r="Z221" s="346"/>
      <c r="AA221" s="342"/>
      <c r="AB221" s="191"/>
      <c r="AC221" s="182"/>
      <c r="AD221" s="182"/>
      <c r="AE221" s="182"/>
      <c r="AF221" s="182">
        <f t="shared" si="103"/>
        <v>69</v>
      </c>
      <c r="AG221" s="182" t="str">
        <f t="shared" si="104"/>
        <v xml:space="preserve"> </v>
      </c>
      <c r="AH221" s="182">
        <f t="shared" si="105"/>
        <v>74</v>
      </c>
      <c r="AI221" s="182" t="str">
        <f t="shared" si="106"/>
        <v xml:space="preserve"> </v>
      </c>
      <c r="AJ221" s="182">
        <f t="shared" si="107"/>
        <v>79</v>
      </c>
      <c r="AK221" s="180"/>
      <c r="AL221" s="180"/>
    </row>
    <row r="222" spans="1:38" s="6" customFormat="1" ht="15.75" x14ac:dyDescent="0.25">
      <c r="A222" s="21">
        <v>6</v>
      </c>
      <c r="B222" s="54" t="s">
        <v>123</v>
      </c>
      <c r="C222" s="23" t="s">
        <v>58</v>
      </c>
      <c r="D222" s="35">
        <v>1965</v>
      </c>
      <c r="E222" s="68">
        <v>220</v>
      </c>
      <c r="F222" s="78">
        <v>100</v>
      </c>
      <c r="G222" s="28">
        <v>300000</v>
      </c>
      <c r="H222" s="28">
        <v>239051</v>
      </c>
      <c r="I222" s="28">
        <v>240690</v>
      </c>
      <c r="J222" s="28">
        <v>565</v>
      </c>
      <c r="K222" s="28">
        <f t="shared" si="102"/>
        <v>241255</v>
      </c>
      <c r="L222" s="28"/>
      <c r="M222" s="28">
        <v>244674</v>
      </c>
      <c r="N222" s="28">
        <v>4472</v>
      </c>
      <c r="O222" s="28">
        <v>249146</v>
      </c>
      <c r="P222" s="29" t="s">
        <v>36</v>
      </c>
      <c r="Q222" s="29" t="s">
        <v>36</v>
      </c>
      <c r="R222" s="29">
        <v>434</v>
      </c>
      <c r="S222" s="279">
        <v>4</v>
      </c>
      <c r="T222" s="279">
        <v>443</v>
      </c>
      <c r="U222" s="29" t="s">
        <v>36</v>
      </c>
      <c r="V222" s="29" t="s">
        <v>36</v>
      </c>
      <c r="W222" s="29">
        <v>282387</v>
      </c>
      <c r="X222" s="30">
        <v>1</v>
      </c>
      <c r="Y222" s="163">
        <f>O222/W222*100</f>
        <v>88.228565762588218</v>
      </c>
      <c r="Z222" s="346"/>
      <c r="AA222" s="342"/>
      <c r="AB222" s="191"/>
      <c r="AC222" s="182"/>
      <c r="AD222" s="182"/>
      <c r="AE222" s="182"/>
      <c r="AF222" s="182">
        <f t="shared" si="103"/>
        <v>60</v>
      </c>
      <c r="AG222" s="182" t="str">
        <f t="shared" si="104"/>
        <v xml:space="preserve"> </v>
      </c>
      <c r="AH222" s="182">
        <f t="shared" si="105"/>
        <v>65</v>
      </c>
      <c r="AI222" s="182" t="str">
        <f t="shared" si="106"/>
        <v xml:space="preserve"> </v>
      </c>
      <c r="AJ222" s="182">
        <f t="shared" si="107"/>
        <v>70</v>
      </c>
      <c r="AK222" s="180"/>
      <c r="AL222" s="180"/>
    </row>
    <row r="223" spans="1:38" s="6" customFormat="1" ht="15.75" x14ac:dyDescent="0.25">
      <c r="A223" s="21">
        <v>7</v>
      </c>
      <c r="B223" s="54" t="s">
        <v>123</v>
      </c>
      <c r="C223" s="23" t="s">
        <v>58</v>
      </c>
      <c r="D223" s="35">
        <v>1966</v>
      </c>
      <c r="E223" s="68">
        <v>220</v>
      </c>
      <c r="F223" s="78">
        <v>100</v>
      </c>
      <c r="G223" s="28">
        <v>300000</v>
      </c>
      <c r="H223" s="28">
        <v>224244</v>
      </c>
      <c r="I223" s="28">
        <v>228078</v>
      </c>
      <c r="J223" s="28">
        <v>4084</v>
      </c>
      <c r="K223" s="28">
        <f t="shared" si="102"/>
        <v>232162</v>
      </c>
      <c r="L223" s="28"/>
      <c r="M223" s="28">
        <v>234958</v>
      </c>
      <c r="N223" s="28">
        <v>4410</v>
      </c>
      <c r="O223" s="28">
        <v>239368</v>
      </c>
      <c r="P223" s="29" t="s">
        <v>36</v>
      </c>
      <c r="Q223" s="29" t="s">
        <v>36</v>
      </c>
      <c r="R223" s="29">
        <v>685</v>
      </c>
      <c r="S223" s="279">
        <v>7</v>
      </c>
      <c r="T223" s="279">
        <v>696</v>
      </c>
      <c r="U223" s="29" t="s">
        <v>36</v>
      </c>
      <c r="V223" s="29" t="s">
        <v>36</v>
      </c>
      <c r="W223" s="29" t="s">
        <v>36</v>
      </c>
      <c r="X223" s="30" t="s">
        <v>36</v>
      </c>
      <c r="Y223" s="163">
        <f>O223/G223*100</f>
        <v>79.789333333333332</v>
      </c>
      <c r="Z223" s="346"/>
      <c r="AA223" s="342"/>
      <c r="AB223" s="191"/>
      <c r="AC223" s="182"/>
      <c r="AD223" s="182"/>
      <c r="AE223" s="182"/>
      <c r="AF223" s="182">
        <f t="shared" si="103"/>
        <v>59</v>
      </c>
      <c r="AG223" s="182" t="str">
        <f t="shared" si="104"/>
        <v xml:space="preserve"> </v>
      </c>
      <c r="AH223" s="182">
        <f t="shared" si="105"/>
        <v>64</v>
      </c>
      <c r="AI223" s="182" t="str">
        <f t="shared" si="106"/>
        <v xml:space="preserve"> </v>
      </c>
      <c r="AJ223" s="182">
        <f t="shared" si="107"/>
        <v>69</v>
      </c>
      <c r="AK223" s="180"/>
      <c r="AL223" s="180"/>
    </row>
    <row r="224" spans="1:38" s="6" customFormat="1" ht="15.75" x14ac:dyDescent="0.25">
      <c r="A224" s="21">
        <v>8</v>
      </c>
      <c r="B224" s="54" t="s">
        <v>123</v>
      </c>
      <c r="C224" s="23" t="s">
        <v>58</v>
      </c>
      <c r="D224" s="35">
        <v>1967</v>
      </c>
      <c r="E224" s="68">
        <v>220</v>
      </c>
      <c r="F224" s="78">
        <v>100</v>
      </c>
      <c r="G224" s="28">
        <v>300000</v>
      </c>
      <c r="H224" s="28">
        <v>175793</v>
      </c>
      <c r="I224" s="28">
        <v>176060</v>
      </c>
      <c r="J224" s="28">
        <v>2077</v>
      </c>
      <c r="K224" s="28">
        <f t="shared" si="102"/>
        <v>178137</v>
      </c>
      <c r="L224" s="28"/>
      <c r="M224" s="28">
        <v>181114</v>
      </c>
      <c r="N224" s="28">
        <v>2782</v>
      </c>
      <c r="O224" s="28">
        <v>183896</v>
      </c>
      <c r="P224" s="29" t="s">
        <v>36</v>
      </c>
      <c r="Q224" s="29" t="s">
        <v>36</v>
      </c>
      <c r="R224" s="29">
        <v>616</v>
      </c>
      <c r="S224" s="279">
        <v>4</v>
      </c>
      <c r="T224" s="279">
        <v>624</v>
      </c>
      <c r="U224" s="29" t="s">
        <v>36</v>
      </c>
      <c r="V224" s="29" t="s">
        <v>36</v>
      </c>
      <c r="W224" s="29" t="s">
        <v>36</v>
      </c>
      <c r="X224" s="30" t="s">
        <v>36</v>
      </c>
      <c r="Y224" s="163">
        <f>O224/G224*100</f>
        <v>61.298666666666669</v>
      </c>
      <c r="Z224" s="346"/>
      <c r="AA224" s="342"/>
      <c r="AB224" s="191"/>
      <c r="AC224" s="182"/>
      <c r="AD224" s="182"/>
      <c r="AE224" s="182"/>
      <c r="AF224" s="182">
        <f t="shared" si="103"/>
        <v>58</v>
      </c>
      <c r="AG224" s="182" t="str">
        <f t="shared" si="104"/>
        <v xml:space="preserve"> </v>
      </c>
      <c r="AH224" s="182">
        <f t="shared" si="105"/>
        <v>63</v>
      </c>
      <c r="AI224" s="182" t="str">
        <f t="shared" si="106"/>
        <v xml:space="preserve"> </v>
      </c>
      <c r="AJ224" s="182">
        <f t="shared" si="107"/>
        <v>68</v>
      </c>
      <c r="AK224" s="180"/>
      <c r="AL224" s="180"/>
    </row>
    <row r="225" spans="1:38" s="6" customFormat="1" ht="15.75" x14ac:dyDescent="0.25">
      <c r="A225" s="21">
        <v>9</v>
      </c>
      <c r="B225" s="54" t="s">
        <v>123</v>
      </c>
      <c r="C225" s="23" t="s">
        <v>58</v>
      </c>
      <c r="D225" s="35">
        <v>1968</v>
      </c>
      <c r="E225" s="68">
        <v>220</v>
      </c>
      <c r="F225" s="78">
        <v>100</v>
      </c>
      <c r="G225" s="28">
        <v>300000</v>
      </c>
      <c r="H225" s="28">
        <v>186694</v>
      </c>
      <c r="I225" s="28">
        <v>186694</v>
      </c>
      <c r="J225" s="28">
        <v>0</v>
      </c>
      <c r="K225" s="28">
        <f t="shared" si="102"/>
        <v>186694</v>
      </c>
      <c r="L225" s="28"/>
      <c r="M225" s="28">
        <v>186834</v>
      </c>
      <c r="N225" s="28">
        <v>567</v>
      </c>
      <c r="O225" s="28">
        <v>187401</v>
      </c>
      <c r="P225" s="29" t="s">
        <v>36</v>
      </c>
      <c r="Q225" s="29" t="s">
        <v>36</v>
      </c>
      <c r="R225" s="29">
        <v>411</v>
      </c>
      <c r="S225" s="279">
        <v>3</v>
      </c>
      <c r="T225" s="279">
        <v>416</v>
      </c>
      <c r="U225" s="29" t="s">
        <v>36</v>
      </c>
      <c r="V225" s="29" t="s">
        <v>36</v>
      </c>
      <c r="W225" s="29" t="s">
        <v>36</v>
      </c>
      <c r="X225" s="30" t="s">
        <v>36</v>
      </c>
      <c r="Y225" s="163">
        <f>O225/G225*100</f>
        <v>62.466999999999992</v>
      </c>
      <c r="Z225" s="347"/>
      <c r="AA225" s="343"/>
      <c r="AB225" s="191"/>
      <c r="AC225" s="182"/>
      <c r="AD225" s="182"/>
      <c r="AE225" s="182"/>
      <c r="AF225" s="182">
        <f t="shared" si="103"/>
        <v>57</v>
      </c>
      <c r="AG225" s="182" t="str">
        <f t="shared" si="104"/>
        <v xml:space="preserve"> </v>
      </c>
      <c r="AH225" s="182">
        <f t="shared" si="105"/>
        <v>62</v>
      </c>
      <c r="AI225" s="182" t="str">
        <f t="shared" si="106"/>
        <v xml:space="preserve"> </v>
      </c>
      <c r="AJ225" s="182">
        <f t="shared" si="107"/>
        <v>67</v>
      </c>
      <c r="AK225" s="180"/>
      <c r="AL225" s="180"/>
    </row>
    <row r="226" spans="1:38" s="6" customFormat="1" ht="15.6" customHeight="1" x14ac:dyDescent="0.2">
      <c r="A226" s="350" t="s">
        <v>187</v>
      </c>
      <c r="B226" s="351"/>
      <c r="C226" s="351"/>
      <c r="D226" s="351"/>
      <c r="E226" s="351"/>
      <c r="F226" s="351"/>
      <c r="G226" s="351"/>
      <c r="H226" s="351"/>
      <c r="I226" s="351"/>
      <c r="J226" s="351"/>
      <c r="K226" s="351"/>
      <c r="L226" s="351"/>
      <c r="M226" s="351"/>
      <c r="N226" s="351"/>
      <c r="O226" s="351"/>
      <c r="P226" s="351"/>
      <c r="Q226" s="351"/>
      <c r="R226" s="351"/>
      <c r="S226" s="351"/>
      <c r="T226" s="351"/>
      <c r="U226" s="351"/>
      <c r="V226" s="351"/>
      <c r="W226" s="351"/>
      <c r="X226" s="351"/>
      <c r="Y226" s="351"/>
      <c r="Z226" s="351"/>
      <c r="AA226" s="9"/>
      <c r="AB226" s="180"/>
      <c r="AC226" s="182"/>
      <c r="AD226" s="182"/>
      <c r="AE226" s="182"/>
      <c r="AF226" s="182"/>
      <c r="AG226" s="182"/>
      <c r="AH226" s="182"/>
      <c r="AI226" s="182"/>
      <c r="AJ226" s="182"/>
      <c r="AK226" s="180"/>
      <c r="AL226" s="180"/>
    </row>
    <row r="227" spans="1:38" s="6" customFormat="1" ht="15.75" customHeight="1" x14ac:dyDescent="0.2">
      <c r="A227" s="311" t="s">
        <v>188</v>
      </c>
      <c r="B227" s="312"/>
      <c r="C227" s="312"/>
      <c r="D227" s="312"/>
      <c r="E227" s="312"/>
      <c r="F227" s="312"/>
      <c r="G227" s="312"/>
      <c r="H227" s="312"/>
      <c r="I227" s="312"/>
      <c r="J227" s="312"/>
      <c r="K227" s="312"/>
      <c r="L227" s="312"/>
      <c r="M227" s="312"/>
      <c r="N227" s="312"/>
      <c r="O227" s="312"/>
      <c r="P227" s="312"/>
      <c r="Q227" s="312"/>
      <c r="R227" s="312"/>
      <c r="S227" s="312"/>
      <c r="T227" s="312"/>
      <c r="U227" s="312"/>
      <c r="V227" s="312"/>
      <c r="W227" s="312"/>
      <c r="X227" s="312"/>
      <c r="Y227" s="312"/>
      <c r="Z227" s="312"/>
      <c r="AA227" s="9"/>
      <c r="AB227" s="180"/>
      <c r="AC227" s="182"/>
      <c r="AD227" s="182"/>
      <c r="AE227" s="182"/>
      <c r="AF227" s="182"/>
      <c r="AG227" s="182"/>
      <c r="AH227" s="182"/>
      <c r="AI227" s="182"/>
      <c r="AJ227" s="182"/>
      <c r="AK227" s="180"/>
      <c r="AL227" s="180"/>
    </row>
    <row r="228" spans="1:38" s="6" customFormat="1" ht="15.75" customHeight="1" x14ac:dyDescent="0.2">
      <c r="A228" s="331" t="s">
        <v>32</v>
      </c>
      <c r="B228" s="332"/>
      <c r="C228" s="332"/>
      <c r="D228" s="332"/>
      <c r="E228" s="332"/>
      <c r="F228" s="332"/>
      <c r="G228" s="332"/>
      <c r="H228" s="332"/>
      <c r="I228" s="332"/>
      <c r="J228" s="332"/>
      <c r="K228" s="332"/>
      <c r="L228" s="332"/>
      <c r="M228" s="332"/>
      <c r="N228" s="332"/>
      <c r="O228" s="332"/>
      <c r="P228" s="332"/>
      <c r="Q228" s="332"/>
      <c r="R228" s="332"/>
      <c r="S228" s="332"/>
      <c r="T228" s="332"/>
      <c r="U228" s="332"/>
      <c r="V228" s="332"/>
      <c r="W228" s="332"/>
      <c r="X228" s="332"/>
      <c r="Y228" s="332"/>
      <c r="Z228" s="332"/>
      <c r="AA228" s="9"/>
      <c r="AB228" s="180"/>
      <c r="AC228" s="182"/>
      <c r="AD228" s="182"/>
      <c r="AE228" s="182"/>
      <c r="AF228" s="182"/>
      <c r="AG228" s="182"/>
      <c r="AH228" s="182"/>
      <c r="AI228" s="182"/>
      <c r="AJ228" s="182"/>
      <c r="AK228" s="180"/>
      <c r="AL228" s="180"/>
    </row>
    <row r="229" spans="1:38" s="6" customFormat="1" ht="15.75" x14ac:dyDescent="0.25">
      <c r="A229" s="72">
        <v>1</v>
      </c>
      <c r="B229" s="54" t="s">
        <v>189</v>
      </c>
      <c r="C229" s="82" t="s">
        <v>39</v>
      </c>
      <c r="D229" s="32">
        <v>1983</v>
      </c>
      <c r="E229" s="28">
        <v>210</v>
      </c>
      <c r="F229" s="78">
        <v>130</v>
      </c>
      <c r="G229" s="36">
        <v>220000</v>
      </c>
      <c r="H229" s="36">
        <v>93231</v>
      </c>
      <c r="I229" s="36">
        <v>93992</v>
      </c>
      <c r="J229" s="36">
        <v>2935</v>
      </c>
      <c r="K229" s="36">
        <f>I229+J229</f>
        <v>96927</v>
      </c>
      <c r="L229" s="27">
        <f>K229-I229</f>
        <v>2935</v>
      </c>
      <c r="M229" s="27">
        <v>99862</v>
      </c>
      <c r="N229" s="27">
        <v>5421</v>
      </c>
      <c r="O229" s="27">
        <v>109349</v>
      </c>
      <c r="P229" s="27">
        <v>600</v>
      </c>
      <c r="Q229" s="29">
        <v>367</v>
      </c>
      <c r="R229" s="29">
        <v>374</v>
      </c>
      <c r="S229" s="279">
        <v>11</v>
      </c>
      <c r="T229" s="279">
        <v>399</v>
      </c>
      <c r="U229" s="82" t="s">
        <v>36</v>
      </c>
      <c r="V229" s="82" t="s">
        <v>36</v>
      </c>
      <c r="W229" s="29" t="s">
        <v>36</v>
      </c>
      <c r="X229" s="83" t="s">
        <v>36</v>
      </c>
      <c r="Y229" s="163">
        <f>O229/G229*100</f>
        <v>49.704090909090908</v>
      </c>
      <c r="Z229" s="345">
        <f>(Y229*E229+Y230*E230+Y231*E231)/SUM(E229:E231)</f>
        <v>67.069497607655506</v>
      </c>
      <c r="AA229" s="339">
        <f>SQRT((0.65*Z229/100)^2+(0.35*Z233/100)^2)</f>
        <v>0.46962377071453432</v>
      </c>
      <c r="AB229" s="182">
        <f>(G229-K229)/L229+2011</f>
        <v>2052.9328790459967</v>
      </c>
      <c r="AC229" s="182" t="str">
        <f>IF(AB229&lt;=2015,E229," ")</f>
        <v xml:space="preserve"> </v>
      </c>
      <c r="AD229" s="182" t="str">
        <f>IF(AND(AB229&lt;=2020,2015&lt;=AB229),E229," ")</f>
        <v xml:space="preserve"> </v>
      </c>
      <c r="AE229" s="182" t="str">
        <f>IF(AND(AB229&lt;=2025,2020&lt;=AB229),E229," ")</f>
        <v xml:space="preserve"> </v>
      </c>
      <c r="AF229" s="182">
        <f>$AE$10-D229</f>
        <v>42</v>
      </c>
      <c r="AG229" s="182" t="str">
        <f>IF(AND(AB229&lt;=2030,2025&lt;=AB229),E229," ")</f>
        <v xml:space="preserve"> </v>
      </c>
      <c r="AH229" s="182">
        <f>$AG$10-D229</f>
        <v>47</v>
      </c>
      <c r="AI229" s="182" t="str">
        <f>IF(AND(AB229&lt;=2035,2030&lt;=AB229),E229," ")</f>
        <v xml:space="preserve"> </v>
      </c>
      <c r="AJ229" s="182">
        <f>$AI$10-D229</f>
        <v>52</v>
      </c>
      <c r="AK229" s="180"/>
      <c r="AL229" s="180"/>
    </row>
    <row r="230" spans="1:38" s="6" customFormat="1" ht="15.75" x14ac:dyDescent="0.25">
      <c r="A230" s="72">
        <v>2</v>
      </c>
      <c r="B230" s="54" t="s">
        <v>190</v>
      </c>
      <c r="C230" s="82" t="s">
        <v>39</v>
      </c>
      <c r="D230" s="32">
        <v>1984</v>
      </c>
      <c r="E230" s="28">
        <v>180</v>
      </c>
      <c r="F230" s="78">
        <v>130</v>
      </c>
      <c r="G230" s="36">
        <v>220000</v>
      </c>
      <c r="H230" s="36">
        <v>142605</v>
      </c>
      <c r="I230" s="36">
        <v>148998</v>
      </c>
      <c r="J230" s="36">
        <v>4754</v>
      </c>
      <c r="K230" s="36">
        <f>I230+J230</f>
        <v>153752</v>
      </c>
      <c r="L230" s="27">
        <f>K230-I230</f>
        <v>4754</v>
      </c>
      <c r="M230" s="27">
        <v>158606</v>
      </c>
      <c r="N230" s="27">
        <v>7548</v>
      </c>
      <c r="O230" s="27">
        <v>169148</v>
      </c>
      <c r="P230" s="27">
        <v>600</v>
      </c>
      <c r="Q230" s="29">
        <v>265</v>
      </c>
      <c r="R230" s="29">
        <v>269</v>
      </c>
      <c r="S230" s="279">
        <v>5</v>
      </c>
      <c r="T230" s="279">
        <v>284</v>
      </c>
      <c r="U230" s="82" t="s">
        <v>36</v>
      </c>
      <c r="V230" s="82" t="s">
        <v>36</v>
      </c>
      <c r="W230" s="29" t="s">
        <v>36</v>
      </c>
      <c r="X230" s="83" t="s">
        <v>36</v>
      </c>
      <c r="Y230" s="173">
        <f>O230/G230*100</f>
        <v>76.88545454545455</v>
      </c>
      <c r="Z230" s="346"/>
      <c r="AA230" s="349"/>
      <c r="AB230" s="182">
        <f>(G230+100000-K230)/L230+2011</f>
        <v>2045.9701304164914</v>
      </c>
      <c r="AC230" s="182" t="str">
        <f>IF(AB230&lt;=2015,E230," ")</f>
        <v xml:space="preserve"> </v>
      </c>
      <c r="AD230" s="182" t="str">
        <f>IF(AND(AB230&lt;=2020,2015&lt;=AB230),E230," ")</f>
        <v xml:space="preserve"> </v>
      </c>
      <c r="AE230" s="182" t="str">
        <f>IF(AND(AB230&lt;=2025,2020&lt;=AB230),E230," ")</f>
        <v xml:space="preserve"> </v>
      </c>
      <c r="AF230" s="182">
        <f>$AE$10-D230</f>
        <v>41</v>
      </c>
      <c r="AG230" s="182" t="str">
        <f>IF(AND(AB230&lt;=2030,2025&lt;=AB230),E230," ")</f>
        <v xml:space="preserve"> </v>
      </c>
      <c r="AH230" s="182">
        <f>$AG$10-D230</f>
        <v>46</v>
      </c>
      <c r="AI230" s="182" t="str">
        <f>IF(AND(AB230&lt;=2035,2030&lt;=AB230),E230," ")</f>
        <v xml:space="preserve"> </v>
      </c>
      <c r="AJ230" s="182">
        <f>$AI$10-D230</f>
        <v>51</v>
      </c>
      <c r="AK230" s="180"/>
      <c r="AL230" s="180"/>
    </row>
    <row r="231" spans="1:38" s="6" customFormat="1" ht="15.75" x14ac:dyDescent="0.25">
      <c r="A231" s="72">
        <v>3</v>
      </c>
      <c r="B231" s="54" t="s">
        <v>190</v>
      </c>
      <c r="C231" s="82" t="s">
        <v>39</v>
      </c>
      <c r="D231" s="32">
        <v>1985</v>
      </c>
      <c r="E231" s="28">
        <v>180</v>
      </c>
      <c r="F231" s="78">
        <v>130</v>
      </c>
      <c r="G231" s="36">
        <v>220000</v>
      </c>
      <c r="H231" s="36">
        <v>142602</v>
      </c>
      <c r="I231" s="36">
        <v>149162</v>
      </c>
      <c r="J231" s="36">
        <v>7685</v>
      </c>
      <c r="K231" s="36">
        <f>I231+J231</f>
        <v>156847</v>
      </c>
      <c r="L231" s="27">
        <f>K231-I231</f>
        <v>7685</v>
      </c>
      <c r="M231" s="27">
        <v>164532</v>
      </c>
      <c r="N231" s="27">
        <v>7764</v>
      </c>
      <c r="O231" s="27">
        <v>170529</v>
      </c>
      <c r="P231" s="27">
        <v>600</v>
      </c>
      <c r="Q231" s="29">
        <v>262</v>
      </c>
      <c r="R231" s="29">
        <v>267</v>
      </c>
      <c r="S231" s="279">
        <v>9</v>
      </c>
      <c r="T231" s="279">
        <v>288</v>
      </c>
      <c r="U231" s="82" t="s">
        <v>36</v>
      </c>
      <c r="V231" s="82" t="s">
        <v>36</v>
      </c>
      <c r="W231" s="29" t="s">
        <v>36</v>
      </c>
      <c r="X231" s="83" t="s">
        <v>36</v>
      </c>
      <c r="Y231" s="173">
        <f>O231/G231*100</f>
        <v>77.51318181818182</v>
      </c>
      <c r="Z231" s="347"/>
      <c r="AA231" s="349"/>
      <c r="AB231" s="182">
        <f>(G231+100000-K231)/L231+2011</f>
        <v>2032.2300585556279</v>
      </c>
      <c r="AC231" s="182" t="str">
        <f>IF(AB231&lt;=2015,E231," ")</f>
        <v xml:space="preserve"> </v>
      </c>
      <c r="AD231" s="182" t="str">
        <f>IF(AND(AB231&lt;=2020,2015&lt;=AB231),E231," ")</f>
        <v xml:space="preserve"> </v>
      </c>
      <c r="AE231" s="182" t="str">
        <f>IF(AND(AB231&lt;=2025,2020&lt;=AB231),E231," ")</f>
        <v xml:space="preserve"> </v>
      </c>
      <c r="AF231" s="182">
        <f>$AE$10-D231</f>
        <v>40</v>
      </c>
      <c r="AG231" s="182" t="str">
        <f>IF(AND(AB231&lt;=2030,2025&lt;=AB231),E231," ")</f>
        <v xml:space="preserve"> </v>
      </c>
      <c r="AH231" s="182">
        <f>$AG$10-D231</f>
        <v>45</v>
      </c>
      <c r="AI231" s="182">
        <f>IF(AND(AB231&lt;=2035,2030&lt;=AB231),E231," ")</f>
        <v>180</v>
      </c>
      <c r="AJ231" s="182">
        <f>$AI$10-D231</f>
        <v>50</v>
      </c>
      <c r="AK231" s="180"/>
      <c r="AL231" s="180"/>
    </row>
    <row r="232" spans="1:38" s="6" customFormat="1" ht="15.75" x14ac:dyDescent="0.2">
      <c r="A232" s="331" t="s">
        <v>52</v>
      </c>
      <c r="B232" s="332"/>
      <c r="C232" s="332"/>
      <c r="D232" s="332"/>
      <c r="E232" s="332"/>
      <c r="F232" s="332"/>
      <c r="G232" s="332"/>
      <c r="H232" s="332"/>
      <c r="I232" s="332"/>
      <c r="J232" s="332"/>
      <c r="K232" s="332"/>
      <c r="L232" s="332"/>
      <c r="M232" s="332"/>
      <c r="N232" s="332"/>
      <c r="O232" s="332"/>
      <c r="P232" s="332"/>
      <c r="Q232" s="332"/>
      <c r="R232" s="332"/>
      <c r="S232" s="332"/>
      <c r="T232" s="332"/>
      <c r="U232" s="332"/>
      <c r="V232" s="332"/>
      <c r="W232" s="332"/>
      <c r="X232" s="332"/>
      <c r="Y232" s="332"/>
      <c r="Z232" s="332"/>
      <c r="AA232" s="349"/>
      <c r="AB232" s="182"/>
      <c r="AC232" s="182"/>
      <c r="AD232" s="182"/>
      <c r="AE232" s="182"/>
      <c r="AF232" s="182"/>
      <c r="AG232" s="182"/>
      <c r="AH232" s="182"/>
      <c r="AI232" s="182"/>
      <c r="AJ232" s="182"/>
      <c r="AK232" s="180"/>
      <c r="AL232" s="180"/>
    </row>
    <row r="233" spans="1:38" s="6" customFormat="1" ht="15.75" x14ac:dyDescent="0.25">
      <c r="A233" s="72">
        <v>1</v>
      </c>
      <c r="B233" s="54" t="s">
        <v>191</v>
      </c>
      <c r="C233" s="29" t="s">
        <v>55</v>
      </c>
      <c r="D233" s="32">
        <v>1983</v>
      </c>
      <c r="E233" s="68">
        <v>670</v>
      </c>
      <c r="F233" s="78">
        <v>140</v>
      </c>
      <c r="G233" s="36">
        <v>300000</v>
      </c>
      <c r="H233" s="36">
        <v>93231</v>
      </c>
      <c r="I233" s="36">
        <v>93992</v>
      </c>
      <c r="J233" s="36">
        <v>2935</v>
      </c>
      <c r="K233" s="36">
        <f>I233+J233</f>
        <v>96927</v>
      </c>
      <c r="L233" s="36"/>
      <c r="M233" s="36">
        <v>99862</v>
      </c>
      <c r="N233" s="36">
        <v>5421</v>
      </c>
      <c r="O233" s="36">
        <v>109349</v>
      </c>
      <c r="P233" s="82" t="s">
        <v>36</v>
      </c>
      <c r="Q233" s="82" t="s">
        <v>36</v>
      </c>
      <c r="R233" s="82" t="s">
        <v>36</v>
      </c>
      <c r="S233" s="82">
        <v>11</v>
      </c>
      <c r="T233" s="82">
        <v>399</v>
      </c>
      <c r="U233" s="82" t="s">
        <v>36</v>
      </c>
      <c r="V233" s="82" t="s">
        <v>36</v>
      </c>
      <c r="W233" s="29" t="s">
        <v>36</v>
      </c>
      <c r="X233" s="83" t="s">
        <v>36</v>
      </c>
      <c r="Y233" s="163">
        <f>O233/G233*100</f>
        <v>36.449666666666673</v>
      </c>
      <c r="Z233" s="345">
        <f>(Y233*E233+Y234*E234+Y235*E235)/SUM(E233:E235)</f>
        <v>49.891777777777783</v>
      </c>
      <c r="AA233" s="349"/>
      <c r="AB233" s="182"/>
      <c r="AC233" s="182"/>
      <c r="AD233" s="182"/>
      <c r="AE233" s="182"/>
      <c r="AF233" s="182">
        <f t="shared" ref="AF233:AF239" si="108">$AE$10-D233</f>
        <v>42</v>
      </c>
      <c r="AG233" s="182" t="str">
        <f t="shared" ref="AG233:AG239" si="109">IF(AND(AB233&lt;=2030,2025&lt;=AB233),E233," ")</f>
        <v xml:space="preserve"> </v>
      </c>
      <c r="AH233" s="182">
        <f t="shared" ref="AH233:AH239" si="110">$AG$10-D233</f>
        <v>47</v>
      </c>
      <c r="AI233" s="182" t="str">
        <f t="shared" ref="AI233:AI239" si="111">IF(AND(AB233&lt;=2035,2030&lt;=AB233),E233," ")</f>
        <v xml:space="preserve"> </v>
      </c>
      <c r="AJ233" s="182">
        <f t="shared" ref="AJ233:AJ239" si="112">$AI$10-D233</f>
        <v>52</v>
      </c>
      <c r="AK233" s="180"/>
      <c r="AL233" s="180"/>
    </row>
    <row r="234" spans="1:38" s="6" customFormat="1" ht="15.75" x14ac:dyDescent="0.25">
      <c r="A234" s="72">
        <v>2</v>
      </c>
      <c r="B234" s="54" t="s">
        <v>191</v>
      </c>
      <c r="C234" s="29" t="s">
        <v>55</v>
      </c>
      <c r="D234" s="32">
        <v>1984</v>
      </c>
      <c r="E234" s="68">
        <v>670</v>
      </c>
      <c r="F234" s="78">
        <v>140</v>
      </c>
      <c r="G234" s="36">
        <v>300000</v>
      </c>
      <c r="H234" s="36">
        <v>142605</v>
      </c>
      <c r="I234" s="36">
        <v>148998</v>
      </c>
      <c r="J234" s="36">
        <v>4754</v>
      </c>
      <c r="K234" s="36">
        <f>I234+J234</f>
        <v>153752</v>
      </c>
      <c r="L234" s="36"/>
      <c r="M234" s="36">
        <v>158606</v>
      </c>
      <c r="N234" s="36">
        <v>7548</v>
      </c>
      <c r="O234" s="36">
        <v>169148</v>
      </c>
      <c r="P234" s="82" t="s">
        <v>36</v>
      </c>
      <c r="Q234" s="82" t="s">
        <v>36</v>
      </c>
      <c r="R234" s="82" t="s">
        <v>36</v>
      </c>
      <c r="S234" s="82">
        <v>5</v>
      </c>
      <c r="T234" s="82">
        <v>284</v>
      </c>
      <c r="U234" s="82" t="s">
        <v>36</v>
      </c>
      <c r="V234" s="82" t="s">
        <v>36</v>
      </c>
      <c r="W234" s="29" t="s">
        <v>36</v>
      </c>
      <c r="X234" s="83" t="s">
        <v>36</v>
      </c>
      <c r="Y234" s="163">
        <f>O234/G234*100</f>
        <v>56.382666666666672</v>
      </c>
      <c r="Z234" s="346"/>
      <c r="AA234" s="349"/>
      <c r="AB234" s="182"/>
      <c r="AC234" s="182"/>
      <c r="AD234" s="182"/>
      <c r="AE234" s="182"/>
      <c r="AF234" s="182">
        <f t="shared" si="108"/>
        <v>41</v>
      </c>
      <c r="AG234" s="182" t="str">
        <f t="shared" si="109"/>
        <v xml:space="preserve"> </v>
      </c>
      <c r="AH234" s="182">
        <f t="shared" si="110"/>
        <v>46</v>
      </c>
      <c r="AI234" s="182" t="str">
        <f t="shared" si="111"/>
        <v xml:space="preserve"> </v>
      </c>
      <c r="AJ234" s="182">
        <f t="shared" si="112"/>
        <v>51</v>
      </c>
      <c r="AK234" s="180"/>
      <c r="AL234" s="180"/>
    </row>
    <row r="235" spans="1:38" s="6" customFormat="1" ht="15.75" x14ac:dyDescent="0.25">
      <c r="A235" s="72">
        <v>3</v>
      </c>
      <c r="B235" s="54" t="s">
        <v>191</v>
      </c>
      <c r="C235" s="29" t="s">
        <v>55</v>
      </c>
      <c r="D235" s="32">
        <v>1985</v>
      </c>
      <c r="E235" s="68">
        <v>670</v>
      </c>
      <c r="F235" s="78">
        <v>140</v>
      </c>
      <c r="G235" s="36">
        <v>300000</v>
      </c>
      <c r="H235" s="36">
        <v>142602</v>
      </c>
      <c r="I235" s="36">
        <v>149162</v>
      </c>
      <c r="J235" s="36">
        <v>7685</v>
      </c>
      <c r="K235" s="36">
        <f>I235+J235</f>
        <v>156847</v>
      </c>
      <c r="L235" s="36"/>
      <c r="M235" s="36">
        <v>164532</v>
      </c>
      <c r="N235" s="36">
        <v>7764</v>
      </c>
      <c r="O235" s="36">
        <v>170529</v>
      </c>
      <c r="P235" s="82" t="s">
        <v>36</v>
      </c>
      <c r="Q235" s="82" t="s">
        <v>36</v>
      </c>
      <c r="R235" s="82" t="s">
        <v>36</v>
      </c>
      <c r="S235" s="82">
        <v>9</v>
      </c>
      <c r="T235" s="82">
        <v>288</v>
      </c>
      <c r="U235" s="82" t="s">
        <v>36</v>
      </c>
      <c r="V235" s="82" t="s">
        <v>36</v>
      </c>
      <c r="W235" s="29" t="s">
        <v>36</v>
      </c>
      <c r="X235" s="83" t="s">
        <v>36</v>
      </c>
      <c r="Y235" s="163">
        <f>O235/G235*100</f>
        <v>56.842999999999996</v>
      </c>
      <c r="Z235" s="347"/>
      <c r="AA235" s="340"/>
      <c r="AB235" s="182"/>
      <c r="AC235" s="182"/>
      <c r="AD235" s="182"/>
      <c r="AE235" s="182"/>
      <c r="AF235" s="182">
        <f t="shared" si="108"/>
        <v>40</v>
      </c>
      <c r="AG235" s="182" t="str">
        <f t="shared" si="109"/>
        <v xml:space="preserve"> </v>
      </c>
      <c r="AH235" s="182">
        <f t="shared" si="110"/>
        <v>45</v>
      </c>
      <c r="AI235" s="182" t="str">
        <f t="shared" si="111"/>
        <v xml:space="preserve"> </v>
      </c>
      <c r="AJ235" s="182">
        <f t="shared" si="112"/>
        <v>50</v>
      </c>
      <c r="AK235" s="180"/>
      <c r="AL235" s="180"/>
    </row>
    <row r="236" spans="1:38" s="6" customFormat="1" ht="15.75" hidden="1" outlineLevel="1" x14ac:dyDescent="0.2">
      <c r="A236" s="359" t="s">
        <v>77</v>
      </c>
      <c r="B236" s="360"/>
      <c r="C236" s="360"/>
      <c r="D236" s="360"/>
      <c r="E236" s="360"/>
      <c r="F236" s="360"/>
      <c r="G236" s="360"/>
      <c r="H236" s="360"/>
      <c r="I236" s="360"/>
      <c r="J236" s="360"/>
      <c r="K236" s="360"/>
      <c r="L236" s="360"/>
      <c r="M236" s="360"/>
      <c r="N236" s="360"/>
      <c r="O236" s="360"/>
      <c r="P236" s="360"/>
      <c r="Q236" s="360"/>
      <c r="R236" s="360"/>
      <c r="S236" s="360"/>
      <c r="T236" s="360"/>
      <c r="U236" s="360"/>
      <c r="V236" s="360"/>
      <c r="W236" s="360"/>
      <c r="X236" s="360"/>
      <c r="Y236" s="360"/>
      <c r="Z236" s="164"/>
      <c r="AA236" s="9"/>
      <c r="AB236" s="180"/>
      <c r="AC236" s="182"/>
      <c r="AD236" s="182"/>
      <c r="AE236" s="182"/>
      <c r="AF236" s="182">
        <f t="shared" si="108"/>
        <v>2025</v>
      </c>
      <c r="AG236" s="182" t="str">
        <f t="shared" si="109"/>
        <v xml:space="preserve"> </v>
      </c>
      <c r="AH236" s="182">
        <f t="shared" si="110"/>
        <v>2030</v>
      </c>
      <c r="AI236" s="182" t="str">
        <f t="shared" si="111"/>
        <v xml:space="preserve"> </v>
      </c>
      <c r="AJ236" s="182">
        <f t="shared" si="112"/>
        <v>2035</v>
      </c>
      <c r="AK236" s="180"/>
      <c r="AL236" s="180"/>
    </row>
    <row r="237" spans="1:38" s="70" customFormat="1" ht="45" hidden="1" outlineLevel="2" x14ac:dyDescent="0.2">
      <c r="A237" s="21" t="s">
        <v>78</v>
      </c>
      <c r="B237" s="54" t="s">
        <v>192</v>
      </c>
      <c r="C237" s="23" t="s">
        <v>58</v>
      </c>
      <c r="D237" s="21">
        <v>1986</v>
      </c>
      <c r="E237" s="68">
        <v>100</v>
      </c>
      <c r="F237" s="68" t="s">
        <v>193</v>
      </c>
      <c r="G237" s="23" t="s">
        <v>194</v>
      </c>
      <c r="H237" s="36"/>
      <c r="I237" s="36"/>
      <c r="J237" s="36">
        <v>1025</v>
      </c>
      <c r="K237" s="36">
        <v>33376</v>
      </c>
      <c r="L237" s="36"/>
      <c r="M237" s="36"/>
      <c r="N237" s="36"/>
      <c r="O237" s="36"/>
      <c r="P237" s="82" t="s">
        <v>36</v>
      </c>
      <c r="Q237" s="82" t="s">
        <v>36</v>
      </c>
      <c r="R237" s="82" t="s">
        <v>36</v>
      </c>
      <c r="S237" s="82"/>
      <c r="T237" s="82"/>
      <c r="U237" s="82" t="s">
        <v>36</v>
      </c>
      <c r="V237" s="82" t="s">
        <v>36</v>
      </c>
      <c r="W237" s="82" t="s">
        <v>36</v>
      </c>
      <c r="X237" s="83" t="s">
        <v>36</v>
      </c>
      <c r="Y237" s="164"/>
      <c r="Z237" s="257"/>
      <c r="AA237" s="166"/>
      <c r="AB237" s="185"/>
      <c r="AC237" s="182"/>
      <c r="AD237" s="182"/>
      <c r="AE237" s="182"/>
      <c r="AF237" s="182">
        <f t="shared" si="108"/>
        <v>39</v>
      </c>
      <c r="AG237" s="182" t="str">
        <f t="shared" si="109"/>
        <v xml:space="preserve"> </v>
      </c>
      <c r="AH237" s="182">
        <f t="shared" si="110"/>
        <v>44</v>
      </c>
      <c r="AI237" s="182" t="str">
        <f t="shared" si="111"/>
        <v xml:space="preserve"> </v>
      </c>
      <c r="AJ237" s="182">
        <f t="shared" si="112"/>
        <v>49</v>
      </c>
      <c r="AK237" s="185"/>
      <c r="AL237" s="185"/>
    </row>
    <row r="238" spans="1:38" s="70" customFormat="1" ht="45" hidden="1" outlineLevel="2" x14ac:dyDescent="0.2">
      <c r="A238" s="21" t="s">
        <v>83</v>
      </c>
      <c r="B238" s="54" t="s">
        <v>192</v>
      </c>
      <c r="C238" s="23" t="s">
        <v>58</v>
      </c>
      <c r="D238" s="21">
        <v>1987</v>
      </c>
      <c r="E238" s="68">
        <v>100</v>
      </c>
      <c r="F238" s="68" t="s">
        <v>193</v>
      </c>
      <c r="G238" s="23" t="s">
        <v>194</v>
      </c>
      <c r="H238" s="36"/>
      <c r="I238" s="36"/>
      <c r="J238" s="36">
        <v>814</v>
      </c>
      <c r="K238" s="36">
        <v>27387</v>
      </c>
      <c r="L238" s="36"/>
      <c r="M238" s="36"/>
      <c r="N238" s="36"/>
      <c r="O238" s="36"/>
      <c r="P238" s="82" t="s">
        <v>36</v>
      </c>
      <c r="Q238" s="82" t="s">
        <v>36</v>
      </c>
      <c r="R238" s="82" t="s">
        <v>36</v>
      </c>
      <c r="S238" s="82"/>
      <c r="T238" s="82"/>
      <c r="U238" s="82" t="s">
        <v>36</v>
      </c>
      <c r="V238" s="82" t="s">
        <v>36</v>
      </c>
      <c r="W238" s="82" t="s">
        <v>36</v>
      </c>
      <c r="X238" s="83" t="s">
        <v>36</v>
      </c>
      <c r="Y238" s="164"/>
      <c r="Z238" s="257"/>
      <c r="AA238" s="166"/>
      <c r="AB238" s="185"/>
      <c r="AC238" s="182"/>
      <c r="AD238" s="182"/>
      <c r="AE238" s="182"/>
      <c r="AF238" s="182">
        <f t="shared" si="108"/>
        <v>38</v>
      </c>
      <c r="AG238" s="182" t="str">
        <f t="shared" si="109"/>
        <v xml:space="preserve"> </v>
      </c>
      <c r="AH238" s="182">
        <f t="shared" si="110"/>
        <v>43</v>
      </c>
      <c r="AI238" s="182" t="str">
        <f t="shared" si="111"/>
        <v xml:space="preserve"> </v>
      </c>
      <c r="AJ238" s="182">
        <f t="shared" si="112"/>
        <v>48</v>
      </c>
      <c r="AK238" s="185"/>
      <c r="AL238" s="185"/>
    </row>
    <row r="239" spans="1:38" s="70" customFormat="1" ht="45" hidden="1" outlineLevel="2" x14ac:dyDescent="0.2">
      <c r="A239" s="21" t="s">
        <v>84</v>
      </c>
      <c r="B239" s="54" t="s">
        <v>192</v>
      </c>
      <c r="C239" s="23" t="s">
        <v>58</v>
      </c>
      <c r="D239" s="21">
        <v>1987</v>
      </c>
      <c r="E239" s="68">
        <v>100</v>
      </c>
      <c r="F239" s="68" t="s">
        <v>193</v>
      </c>
      <c r="G239" s="23" t="s">
        <v>194</v>
      </c>
      <c r="H239" s="36"/>
      <c r="I239" s="36"/>
      <c r="J239" s="36">
        <v>1810</v>
      </c>
      <c r="K239" s="36">
        <v>28814</v>
      </c>
      <c r="L239" s="36"/>
      <c r="M239" s="36"/>
      <c r="N239" s="36"/>
      <c r="O239" s="36"/>
      <c r="P239" s="82" t="s">
        <v>36</v>
      </c>
      <c r="Q239" s="82" t="s">
        <v>36</v>
      </c>
      <c r="R239" s="82" t="s">
        <v>36</v>
      </c>
      <c r="S239" s="82"/>
      <c r="T239" s="82"/>
      <c r="U239" s="82" t="s">
        <v>36</v>
      </c>
      <c r="V239" s="82" t="s">
        <v>36</v>
      </c>
      <c r="W239" s="82" t="s">
        <v>36</v>
      </c>
      <c r="X239" s="83" t="s">
        <v>36</v>
      </c>
      <c r="Y239" s="164"/>
      <c r="Z239" s="257"/>
      <c r="AA239" s="166"/>
      <c r="AB239" s="185"/>
      <c r="AC239" s="182"/>
      <c r="AD239" s="182"/>
      <c r="AE239" s="182"/>
      <c r="AF239" s="182">
        <f t="shared" si="108"/>
        <v>38</v>
      </c>
      <c r="AG239" s="182" t="str">
        <f t="shared" si="109"/>
        <v xml:space="preserve"> </v>
      </c>
      <c r="AH239" s="182">
        <f t="shared" si="110"/>
        <v>43</v>
      </c>
      <c r="AI239" s="182" t="str">
        <f t="shared" si="111"/>
        <v xml:space="preserve"> </v>
      </c>
      <c r="AJ239" s="182">
        <f t="shared" si="112"/>
        <v>48</v>
      </c>
      <c r="AK239" s="185"/>
      <c r="AL239" s="185"/>
    </row>
    <row r="240" spans="1:38" s="6" customFormat="1" ht="15.6" customHeight="1" collapsed="1" x14ac:dyDescent="0.2">
      <c r="A240" s="311" t="s">
        <v>195</v>
      </c>
      <c r="B240" s="312"/>
      <c r="C240" s="312"/>
      <c r="D240" s="312"/>
      <c r="E240" s="312"/>
      <c r="F240" s="312"/>
      <c r="G240" s="312"/>
      <c r="H240" s="312"/>
      <c r="I240" s="312"/>
      <c r="J240" s="312"/>
      <c r="K240" s="312"/>
      <c r="L240" s="312"/>
      <c r="M240" s="312"/>
      <c r="N240" s="312"/>
      <c r="O240" s="312"/>
      <c r="P240" s="312"/>
      <c r="Q240" s="312"/>
      <c r="R240" s="312"/>
      <c r="S240" s="312"/>
      <c r="T240" s="312"/>
      <c r="U240" s="312"/>
      <c r="V240" s="312"/>
      <c r="W240" s="312"/>
      <c r="X240" s="312"/>
      <c r="Y240" s="312"/>
      <c r="Z240" s="312"/>
      <c r="AA240" s="9"/>
      <c r="AB240" s="180"/>
      <c r="AC240" s="182"/>
      <c r="AD240" s="182"/>
      <c r="AE240" s="182"/>
      <c r="AF240" s="182"/>
      <c r="AG240" s="182"/>
      <c r="AH240" s="182"/>
      <c r="AI240" s="182"/>
      <c r="AJ240" s="182"/>
      <c r="AK240" s="180"/>
      <c r="AL240" s="180"/>
    </row>
    <row r="241" spans="1:38" s="6" customFormat="1" ht="15.6" customHeight="1" x14ac:dyDescent="0.2">
      <c r="A241" s="331" t="s">
        <v>32</v>
      </c>
      <c r="B241" s="332"/>
      <c r="C241" s="332"/>
      <c r="D241" s="332"/>
      <c r="E241" s="332"/>
      <c r="F241" s="332"/>
      <c r="G241" s="332"/>
      <c r="H241" s="332"/>
      <c r="I241" s="332"/>
      <c r="J241" s="332"/>
      <c r="K241" s="332"/>
      <c r="L241" s="332"/>
      <c r="M241" s="332"/>
      <c r="N241" s="332"/>
      <c r="O241" s="332"/>
      <c r="P241" s="332"/>
      <c r="Q241" s="332"/>
      <c r="R241" s="332"/>
      <c r="S241" s="332"/>
      <c r="T241" s="332"/>
      <c r="U241" s="332"/>
      <c r="V241" s="332"/>
      <c r="W241" s="332"/>
      <c r="X241" s="332"/>
      <c r="Y241" s="332"/>
      <c r="Z241" s="332"/>
      <c r="AA241" s="9"/>
      <c r="AB241" s="180"/>
      <c r="AC241" s="182"/>
      <c r="AD241" s="182"/>
      <c r="AE241" s="182"/>
      <c r="AF241" s="182"/>
      <c r="AG241" s="182"/>
      <c r="AH241" s="182"/>
      <c r="AI241" s="182"/>
      <c r="AJ241" s="182"/>
      <c r="AK241" s="180"/>
      <c r="AL241" s="180"/>
    </row>
    <row r="242" spans="1:38" s="6" customFormat="1" ht="15.75" x14ac:dyDescent="0.25">
      <c r="A242" s="72">
        <v>3</v>
      </c>
      <c r="B242" s="54" t="s">
        <v>196</v>
      </c>
      <c r="C242" s="29" t="s">
        <v>119</v>
      </c>
      <c r="D242" s="61">
        <v>1976</v>
      </c>
      <c r="E242" s="68">
        <v>12</v>
      </c>
      <c r="F242" s="78">
        <v>35</v>
      </c>
      <c r="G242" s="36">
        <v>270000</v>
      </c>
      <c r="H242" s="36">
        <v>195254</v>
      </c>
      <c r="I242" s="36">
        <v>201020</v>
      </c>
      <c r="J242" s="36">
        <v>5364</v>
      </c>
      <c r="K242" s="36">
        <f>I242+J242</f>
        <v>206384</v>
      </c>
      <c r="L242" s="27">
        <f>K242-I242</f>
        <v>5364</v>
      </c>
      <c r="M242" s="27">
        <v>211748</v>
      </c>
      <c r="N242" s="27">
        <v>5788</v>
      </c>
      <c r="O242" s="27">
        <v>217274</v>
      </c>
      <c r="P242" s="29">
        <v>900</v>
      </c>
      <c r="Q242" s="29">
        <v>231</v>
      </c>
      <c r="R242" s="29">
        <v>238</v>
      </c>
      <c r="S242" s="279">
        <v>6</v>
      </c>
      <c r="T242" s="279">
        <v>256</v>
      </c>
      <c r="U242" s="82" t="s">
        <v>36</v>
      </c>
      <c r="V242" s="82" t="s">
        <v>36</v>
      </c>
      <c r="W242" s="82" t="s">
        <v>36</v>
      </c>
      <c r="X242" s="83" t="s">
        <v>36</v>
      </c>
      <c r="Y242" s="173">
        <f>O242/G242*100</f>
        <v>80.471851851851852</v>
      </c>
      <c r="Z242" s="345">
        <f>(Y242*E242+Y243*E243+Y244*E244+Y245*E245)/SUM(E242:E245)</f>
        <v>63.966759259259256</v>
      </c>
      <c r="AA242" s="341">
        <f>SQRT((0.65*Z242/100)^2+(0.35*Z247/100)^2)</f>
        <v>0.46722037702463093</v>
      </c>
      <c r="AB242" s="182">
        <f>(G242-K242)/L242+2011</f>
        <v>2022.8598061148398</v>
      </c>
      <c r="AC242" s="182" t="str">
        <f>IF(AB242&lt;=2015,E242," ")</f>
        <v xml:space="preserve"> </v>
      </c>
      <c r="AD242" s="182" t="str">
        <f>IF(AND(AB242&lt;=2020,2015&lt;=AB242),E242," ")</f>
        <v xml:space="preserve"> </v>
      </c>
      <c r="AE242" s="182">
        <f>IF(AND(AB242&lt;=2025,2020&lt;=AB242),E242," ")</f>
        <v>12</v>
      </c>
      <c r="AF242" s="182">
        <f>$AE$10-D242</f>
        <v>49</v>
      </c>
      <c r="AG242" s="182" t="str">
        <f>IF(AND(AB242&lt;=2030,2025&lt;=AB242),E242," ")</f>
        <v xml:space="preserve"> </v>
      </c>
      <c r="AH242" s="182">
        <f>$AG$10-D242</f>
        <v>54</v>
      </c>
      <c r="AI242" s="182" t="str">
        <f>IF(AND(AB242&lt;=2035,2030&lt;=AB242),E242," ")</f>
        <v xml:space="preserve"> </v>
      </c>
      <c r="AJ242" s="182">
        <f>$AI$10-D242</f>
        <v>59</v>
      </c>
      <c r="AK242" s="180"/>
      <c r="AL242" s="180"/>
    </row>
    <row r="243" spans="1:38" s="6" customFormat="1" ht="15.75" x14ac:dyDescent="0.25">
      <c r="A243" s="72">
        <v>5</v>
      </c>
      <c r="B243" s="54" t="s">
        <v>197</v>
      </c>
      <c r="C243" s="29" t="s">
        <v>119</v>
      </c>
      <c r="D243" s="85">
        <v>1970</v>
      </c>
      <c r="E243" s="68">
        <v>12</v>
      </c>
      <c r="F243" s="78">
        <v>35</v>
      </c>
      <c r="G243" s="36">
        <v>270000</v>
      </c>
      <c r="H243" s="36">
        <v>162718</v>
      </c>
      <c r="I243" s="36">
        <v>164406</v>
      </c>
      <c r="J243" s="36">
        <v>2335</v>
      </c>
      <c r="K243" s="36">
        <f>I243+J243</f>
        <v>166741</v>
      </c>
      <c r="L243" s="27">
        <f>K243-I243</f>
        <v>2335</v>
      </c>
      <c r="M243" s="27">
        <v>169076</v>
      </c>
      <c r="N243" s="27">
        <v>1188</v>
      </c>
      <c r="O243" s="27">
        <v>170634</v>
      </c>
      <c r="P243" s="29">
        <v>900</v>
      </c>
      <c r="Q243" s="29">
        <v>209</v>
      </c>
      <c r="R243" s="29">
        <v>218</v>
      </c>
      <c r="S243" s="279">
        <v>7</v>
      </c>
      <c r="T243" s="279">
        <v>234</v>
      </c>
      <c r="U243" s="82" t="s">
        <v>36</v>
      </c>
      <c r="V243" s="82" t="s">
        <v>36</v>
      </c>
      <c r="W243" s="82" t="s">
        <v>36</v>
      </c>
      <c r="X243" s="83" t="s">
        <v>36</v>
      </c>
      <c r="Y243" s="163">
        <f>O243/G243*100</f>
        <v>63.197777777777773</v>
      </c>
      <c r="Z243" s="346"/>
      <c r="AA243" s="342"/>
      <c r="AB243" s="182">
        <f>(G243-K243)/L243+2011</f>
        <v>2055.2222698072806</v>
      </c>
      <c r="AC243" s="182" t="str">
        <f>IF(AB243&lt;=2015,E243," ")</f>
        <v xml:space="preserve"> </v>
      </c>
      <c r="AD243" s="182" t="str">
        <f>IF(AND(AB243&lt;=2020,2015&lt;=AB243),E243," ")</f>
        <v xml:space="preserve"> </v>
      </c>
      <c r="AE243" s="182" t="str">
        <f>IF(AND(AB243&lt;=2025,2020&lt;=AB243),E243," ")</f>
        <v xml:space="preserve"> </v>
      </c>
      <c r="AF243" s="182">
        <f>$AE$10-D243</f>
        <v>55</v>
      </c>
      <c r="AG243" s="182" t="str">
        <f>IF(AND(AB243&lt;=2030,2025&lt;=AB243),E243," ")</f>
        <v xml:space="preserve"> </v>
      </c>
      <c r="AH243" s="182">
        <f>$AG$10-D243</f>
        <v>60</v>
      </c>
      <c r="AI243" s="182" t="str">
        <f>IF(AND(AB243&lt;=2035,2030&lt;=AB243),E243," ")</f>
        <v xml:space="preserve"> </v>
      </c>
      <c r="AJ243" s="182">
        <f>$AI$10-D243</f>
        <v>65</v>
      </c>
      <c r="AK243" s="180"/>
      <c r="AL243" s="180"/>
    </row>
    <row r="244" spans="1:38" s="6" customFormat="1" ht="15.75" x14ac:dyDescent="0.25">
      <c r="A244" s="72">
        <v>6</v>
      </c>
      <c r="B244" s="54" t="s">
        <v>196</v>
      </c>
      <c r="C244" s="29" t="s">
        <v>119</v>
      </c>
      <c r="D244" s="61">
        <v>1977</v>
      </c>
      <c r="E244" s="68">
        <v>12</v>
      </c>
      <c r="F244" s="78">
        <v>35</v>
      </c>
      <c r="G244" s="36">
        <v>270000</v>
      </c>
      <c r="H244" s="36">
        <v>153111</v>
      </c>
      <c r="I244" s="36">
        <v>157583</v>
      </c>
      <c r="J244" s="36">
        <v>4394</v>
      </c>
      <c r="K244" s="36">
        <f>I244+J244</f>
        <v>161977</v>
      </c>
      <c r="L244" s="27">
        <f>K244-I244</f>
        <v>4394</v>
      </c>
      <c r="M244" s="27">
        <v>166371</v>
      </c>
      <c r="N244" s="27">
        <v>4841</v>
      </c>
      <c r="O244" s="27">
        <v>171168</v>
      </c>
      <c r="P244" s="29">
        <v>900</v>
      </c>
      <c r="Q244" s="29">
        <v>189</v>
      </c>
      <c r="R244" s="29">
        <v>194</v>
      </c>
      <c r="S244" s="279">
        <v>10</v>
      </c>
      <c r="T244" s="279">
        <v>220</v>
      </c>
      <c r="U244" s="82" t="s">
        <v>36</v>
      </c>
      <c r="V244" s="82" t="s">
        <v>36</v>
      </c>
      <c r="W244" s="82" t="s">
        <v>36</v>
      </c>
      <c r="X244" s="83" t="s">
        <v>36</v>
      </c>
      <c r="Y244" s="163">
        <f>O244/G244*100</f>
        <v>63.395555555555561</v>
      </c>
      <c r="Z244" s="346"/>
      <c r="AA244" s="342"/>
      <c r="AB244" s="182">
        <f>(G244-K244)/L244+2011</f>
        <v>2035.5842057350933</v>
      </c>
      <c r="AC244" s="182" t="str">
        <f>IF(AB244&lt;=2015,E244," ")</f>
        <v xml:space="preserve"> </v>
      </c>
      <c r="AD244" s="182" t="str">
        <f>IF(AND(AB244&lt;=2020,2015&lt;=AB244),E244," ")</f>
        <v xml:space="preserve"> </v>
      </c>
      <c r="AE244" s="182" t="str">
        <f>IF(AND(AB244&lt;=2025,2020&lt;=AB244),E244," ")</f>
        <v xml:space="preserve"> </v>
      </c>
      <c r="AF244" s="182">
        <f>$AE$10-D244</f>
        <v>48</v>
      </c>
      <c r="AG244" s="182" t="str">
        <f>IF(AND(AB244&lt;=2030,2025&lt;=AB244),E244," ")</f>
        <v xml:space="preserve"> </v>
      </c>
      <c r="AH244" s="182">
        <f>$AG$10-D244</f>
        <v>53</v>
      </c>
      <c r="AI244" s="182" t="str">
        <f>IF(AND(AB244&lt;=2035,2030&lt;=AB244),E244," ")</f>
        <v xml:space="preserve"> </v>
      </c>
      <c r="AJ244" s="182">
        <f>$AI$10-D244</f>
        <v>58</v>
      </c>
      <c r="AK244" s="180"/>
      <c r="AL244" s="180"/>
    </row>
    <row r="245" spans="1:38" s="6" customFormat="1" ht="15.75" x14ac:dyDescent="0.25">
      <c r="A245" s="72">
        <v>7</v>
      </c>
      <c r="B245" s="54" t="s">
        <v>196</v>
      </c>
      <c r="C245" s="29" t="s">
        <v>119</v>
      </c>
      <c r="D245" s="61">
        <v>1978</v>
      </c>
      <c r="E245" s="68">
        <v>12</v>
      </c>
      <c r="F245" s="78">
        <v>35</v>
      </c>
      <c r="G245" s="36">
        <v>270000</v>
      </c>
      <c r="H245" s="36">
        <v>126087</v>
      </c>
      <c r="I245" s="36">
        <v>127432</v>
      </c>
      <c r="J245" s="36">
        <v>1092</v>
      </c>
      <c r="K245" s="36">
        <f>I245+J245</f>
        <v>128524</v>
      </c>
      <c r="L245" s="27">
        <f>K245-I245</f>
        <v>1092</v>
      </c>
      <c r="M245" s="27">
        <v>129616</v>
      </c>
      <c r="N245" s="27">
        <v>1403</v>
      </c>
      <c r="O245" s="27">
        <v>131765</v>
      </c>
      <c r="P245" s="29">
        <v>900</v>
      </c>
      <c r="Q245" s="29">
        <v>196</v>
      </c>
      <c r="R245" s="29">
        <v>203</v>
      </c>
      <c r="S245" s="279">
        <v>7</v>
      </c>
      <c r="T245" s="279">
        <v>222</v>
      </c>
      <c r="U245" s="82" t="s">
        <v>36</v>
      </c>
      <c r="V245" s="82" t="s">
        <v>36</v>
      </c>
      <c r="W245" s="82" t="s">
        <v>36</v>
      </c>
      <c r="X245" s="83" t="s">
        <v>36</v>
      </c>
      <c r="Y245" s="163">
        <f>O245/G245*100</f>
        <v>48.80185185185185</v>
      </c>
      <c r="Z245" s="347"/>
      <c r="AA245" s="342"/>
      <c r="AB245" s="182">
        <f>(G245-K245)/L245+2011</f>
        <v>2140.5567765567766</v>
      </c>
      <c r="AC245" s="182" t="str">
        <f>IF(AB245&lt;=2015,E245," ")</f>
        <v xml:space="preserve"> </v>
      </c>
      <c r="AD245" s="182" t="str">
        <f>IF(AND(AB245&lt;=2020,2015&lt;=AB245),E245," ")</f>
        <v xml:space="preserve"> </v>
      </c>
      <c r="AE245" s="182" t="str">
        <f>IF(AND(AB245&lt;=2025,2020&lt;=AB245),E245," ")</f>
        <v xml:space="preserve"> </v>
      </c>
      <c r="AF245" s="182">
        <f>$AE$10-D245</f>
        <v>47</v>
      </c>
      <c r="AG245" s="182" t="str">
        <f>IF(AND(AB245&lt;=2030,2025&lt;=AB245),E245," ")</f>
        <v xml:space="preserve"> </v>
      </c>
      <c r="AH245" s="182">
        <f>$AG$10-D245</f>
        <v>52</v>
      </c>
      <c r="AI245" s="182" t="str">
        <f>IF(AND(AB245&lt;=2035,2030&lt;=AB245),E245," ")</f>
        <v xml:space="preserve"> </v>
      </c>
      <c r="AJ245" s="182">
        <f>$AI$10-D245</f>
        <v>57</v>
      </c>
      <c r="AK245" s="180"/>
      <c r="AL245" s="180"/>
    </row>
    <row r="246" spans="1:38" s="6" customFormat="1" ht="15.75" x14ac:dyDescent="0.2">
      <c r="A246" s="331" t="s">
        <v>52</v>
      </c>
      <c r="B246" s="332"/>
      <c r="C246" s="332"/>
      <c r="D246" s="332"/>
      <c r="E246" s="332"/>
      <c r="F246" s="332"/>
      <c r="G246" s="332"/>
      <c r="H246" s="332"/>
      <c r="I246" s="332"/>
      <c r="J246" s="332"/>
      <c r="K246" s="332"/>
      <c r="L246" s="332"/>
      <c r="M246" s="332"/>
      <c r="N246" s="332"/>
      <c r="O246" s="332"/>
      <c r="P246" s="332"/>
      <c r="Q246" s="332"/>
      <c r="R246" s="332"/>
      <c r="S246" s="332"/>
      <c r="T246" s="332"/>
      <c r="U246" s="332"/>
      <c r="V246" s="332"/>
      <c r="W246" s="332"/>
      <c r="X246" s="332"/>
      <c r="Y246" s="332"/>
      <c r="Z246" s="332"/>
      <c r="AA246" s="342"/>
      <c r="AB246" s="191"/>
      <c r="AC246" s="182"/>
      <c r="AD246" s="182"/>
      <c r="AE246" s="182"/>
      <c r="AF246" s="182"/>
      <c r="AG246" s="182"/>
      <c r="AH246" s="182"/>
      <c r="AI246" s="182"/>
      <c r="AJ246" s="182"/>
      <c r="AK246" s="180"/>
      <c r="AL246" s="180"/>
    </row>
    <row r="247" spans="1:38" s="6" customFormat="1" ht="15.75" x14ac:dyDescent="0.25">
      <c r="A247" s="72">
        <v>1</v>
      </c>
      <c r="B247" s="54" t="s">
        <v>198</v>
      </c>
      <c r="C247" s="29" t="s">
        <v>199</v>
      </c>
      <c r="D247" s="84">
        <v>1953</v>
      </c>
      <c r="E247" s="29">
        <v>75</v>
      </c>
      <c r="F247" s="78">
        <v>39</v>
      </c>
      <c r="G247" s="36">
        <v>300000</v>
      </c>
      <c r="H247" s="36">
        <v>208974</v>
      </c>
      <c r="I247" s="36">
        <v>212573</v>
      </c>
      <c r="J247" s="36">
        <v>3858</v>
      </c>
      <c r="K247" s="36">
        <f>I247+J247</f>
        <v>216431</v>
      </c>
      <c r="L247" s="36"/>
      <c r="M247" s="36">
        <v>220253</v>
      </c>
      <c r="N247" s="36">
        <v>4196</v>
      </c>
      <c r="O247" s="36">
        <v>223556</v>
      </c>
      <c r="P247" s="82" t="s">
        <v>36</v>
      </c>
      <c r="Q247" s="82" t="s">
        <v>36</v>
      </c>
      <c r="R247" s="82" t="s">
        <v>36</v>
      </c>
      <c r="S247" s="82">
        <v>7</v>
      </c>
      <c r="T247" s="82">
        <v>390</v>
      </c>
      <c r="U247" s="82" t="s">
        <v>36</v>
      </c>
      <c r="V247" s="82" t="s">
        <v>36</v>
      </c>
      <c r="W247" s="82" t="s">
        <v>36</v>
      </c>
      <c r="X247" s="83" t="s">
        <v>36</v>
      </c>
      <c r="Y247" s="163">
        <f>O247/G247*100</f>
        <v>74.518666666666661</v>
      </c>
      <c r="Z247" s="345">
        <f>(Y247*E247+Y248*E248+Y249*E249+Y250*E250+Y251*E251)/SUM(E247:E251)</f>
        <v>60.890400000000007</v>
      </c>
      <c r="AA247" s="342"/>
      <c r="AB247" s="191"/>
      <c r="AC247" s="182"/>
      <c r="AD247" s="182"/>
      <c r="AE247" s="182"/>
      <c r="AF247" s="182">
        <f>$AE$10-D247</f>
        <v>72</v>
      </c>
      <c r="AG247" s="182" t="str">
        <f>IF(AND(AB247&lt;=2030,2025&lt;=AB247),E247," ")</f>
        <v xml:space="preserve"> </v>
      </c>
      <c r="AH247" s="182">
        <f>$AG$10-D247</f>
        <v>77</v>
      </c>
      <c r="AI247" s="182" t="str">
        <f>IF(AND(AB247&lt;=2035,2030&lt;=AB247),E247," ")</f>
        <v xml:space="preserve"> </v>
      </c>
      <c r="AJ247" s="182">
        <f>$AI$10-D247</f>
        <v>82</v>
      </c>
      <c r="AK247" s="180"/>
      <c r="AL247" s="180"/>
    </row>
    <row r="248" spans="1:38" s="6" customFormat="1" ht="15.75" x14ac:dyDescent="0.25">
      <c r="A248" s="72">
        <v>2</v>
      </c>
      <c r="B248" s="54" t="s">
        <v>200</v>
      </c>
      <c r="C248" s="29" t="s">
        <v>199</v>
      </c>
      <c r="D248" s="84">
        <v>1953</v>
      </c>
      <c r="E248" s="29">
        <v>75</v>
      </c>
      <c r="F248" s="78">
        <v>39</v>
      </c>
      <c r="G248" s="36">
        <v>300000</v>
      </c>
      <c r="H248" s="36">
        <v>185095</v>
      </c>
      <c r="I248" s="36">
        <v>188648</v>
      </c>
      <c r="J248" s="36">
        <v>3450</v>
      </c>
      <c r="K248" s="36">
        <f>I248+J248</f>
        <v>192098</v>
      </c>
      <c r="L248" s="36"/>
      <c r="M248" s="36">
        <v>195548</v>
      </c>
      <c r="N248" s="36">
        <v>4948</v>
      </c>
      <c r="O248" s="36">
        <v>201531</v>
      </c>
      <c r="P248" s="82" t="s">
        <v>36</v>
      </c>
      <c r="Q248" s="82" t="s">
        <v>36</v>
      </c>
      <c r="R248" s="82" t="s">
        <v>36</v>
      </c>
      <c r="S248" s="82">
        <v>11</v>
      </c>
      <c r="T248" s="82">
        <v>422</v>
      </c>
      <c r="U248" s="82" t="s">
        <v>36</v>
      </c>
      <c r="V248" s="82" t="s">
        <v>36</v>
      </c>
      <c r="W248" s="82" t="s">
        <v>36</v>
      </c>
      <c r="X248" s="83" t="s">
        <v>36</v>
      </c>
      <c r="Y248" s="163">
        <f>O248/G248*100</f>
        <v>67.176999999999992</v>
      </c>
      <c r="Z248" s="346"/>
      <c r="AA248" s="342"/>
      <c r="AB248" s="191"/>
      <c r="AC248" s="182"/>
      <c r="AD248" s="182"/>
      <c r="AE248" s="182"/>
      <c r="AF248" s="182">
        <f>$AE$10-D248</f>
        <v>72</v>
      </c>
      <c r="AG248" s="182" t="str">
        <f>IF(AND(AB248&lt;=2030,2025&lt;=AB248),E248," ")</f>
        <v xml:space="preserve"> </v>
      </c>
      <c r="AH248" s="182">
        <f>$AG$10-D248</f>
        <v>77</v>
      </c>
      <c r="AI248" s="182" t="str">
        <f>IF(AND(AB248&lt;=2035,2030&lt;=AB248),E248," ")</f>
        <v xml:space="preserve"> </v>
      </c>
      <c r="AJ248" s="182">
        <f>$AI$10-D248</f>
        <v>82</v>
      </c>
      <c r="AK248" s="180"/>
      <c r="AL248" s="180"/>
    </row>
    <row r="249" spans="1:38" s="6" customFormat="1" ht="15.75" x14ac:dyDescent="0.25">
      <c r="A249" s="21">
        <v>4</v>
      </c>
      <c r="B249" s="54" t="s">
        <v>201</v>
      </c>
      <c r="C249" s="29" t="s">
        <v>199</v>
      </c>
      <c r="D249" s="85">
        <v>1966</v>
      </c>
      <c r="E249" s="29">
        <v>75</v>
      </c>
      <c r="F249" s="78">
        <v>39</v>
      </c>
      <c r="G249" s="36">
        <v>300000</v>
      </c>
      <c r="H249" s="36">
        <v>149015</v>
      </c>
      <c r="I249" s="36">
        <v>149867</v>
      </c>
      <c r="J249" s="36">
        <v>57</v>
      </c>
      <c r="K249" s="36">
        <f>I249+J249</f>
        <v>149924</v>
      </c>
      <c r="L249" s="36"/>
      <c r="M249" s="36">
        <v>149977</v>
      </c>
      <c r="N249" s="36">
        <v>2293</v>
      </c>
      <c r="O249" s="36">
        <v>153115</v>
      </c>
      <c r="P249" s="82" t="s">
        <v>36</v>
      </c>
      <c r="Q249" s="82" t="s">
        <v>36</v>
      </c>
      <c r="R249" s="82" t="s">
        <v>36</v>
      </c>
      <c r="S249" s="82">
        <v>9</v>
      </c>
      <c r="T249" s="82">
        <v>454</v>
      </c>
      <c r="U249" s="82" t="s">
        <v>36</v>
      </c>
      <c r="V249" s="82" t="s">
        <v>36</v>
      </c>
      <c r="W249" s="82" t="s">
        <v>36</v>
      </c>
      <c r="X249" s="83" t="s">
        <v>36</v>
      </c>
      <c r="Y249" s="163">
        <f>O249/G249*100</f>
        <v>51.038333333333327</v>
      </c>
      <c r="Z249" s="346"/>
      <c r="AA249" s="342"/>
      <c r="AB249" s="191"/>
      <c r="AC249" s="182"/>
      <c r="AD249" s="182"/>
      <c r="AE249" s="182"/>
      <c r="AF249" s="182">
        <f>$AE$10-D249</f>
        <v>59</v>
      </c>
      <c r="AG249" s="182" t="str">
        <f>IF(AND(AB249&lt;=2030,2025&lt;=AB249),E249," ")</f>
        <v xml:space="preserve"> </v>
      </c>
      <c r="AH249" s="182">
        <f>$AG$10-D249</f>
        <v>64</v>
      </c>
      <c r="AI249" s="182" t="str">
        <f>IF(AND(AB249&lt;=2035,2030&lt;=AB249),E249," ")</f>
        <v xml:space="preserve"> </v>
      </c>
      <c r="AJ249" s="182">
        <f>$AI$10-D249</f>
        <v>69</v>
      </c>
      <c r="AK249" s="180"/>
      <c r="AL249" s="180"/>
    </row>
    <row r="250" spans="1:38" s="6" customFormat="1" ht="15.75" x14ac:dyDescent="0.25">
      <c r="A250" s="21">
        <v>5</v>
      </c>
      <c r="B250" s="54" t="s">
        <v>201</v>
      </c>
      <c r="C250" s="29" t="s">
        <v>199</v>
      </c>
      <c r="D250" s="85">
        <v>1967</v>
      </c>
      <c r="E250" s="29">
        <v>75</v>
      </c>
      <c r="F250" s="78">
        <v>39</v>
      </c>
      <c r="G250" s="36">
        <v>300000</v>
      </c>
      <c r="H250" s="36">
        <v>157033</v>
      </c>
      <c r="I250" s="36">
        <v>159474</v>
      </c>
      <c r="J250" s="36">
        <v>4438</v>
      </c>
      <c r="K250" s="36">
        <f>I250+J250</f>
        <v>163912</v>
      </c>
      <c r="L250" s="36"/>
      <c r="M250" s="36">
        <v>168350</v>
      </c>
      <c r="N250" s="36">
        <v>3406</v>
      </c>
      <c r="O250" s="36">
        <v>171851</v>
      </c>
      <c r="P250" s="82" t="s">
        <v>36</v>
      </c>
      <c r="Q250" s="82" t="s">
        <v>36</v>
      </c>
      <c r="R250" s="82" t="s">
        <v>36</v>
      </c>
      <c r="S250" s="82">
        <v>7</v>
      </c>
      <c r="T250" s="82">
        <v>434</v>
      </c>
      <c r="U250" s="82" t="s">
        <v>36</v>
      </c>
      <c r="V250" s="82" t="s">
        <v>36</v>
      </c>
      <c r="W250" s="82" t="s">
        <v>36</v>
      </c>
      <c r="X250" s="83" t="s">
        <v>36</v>
      </c>
      <c r="Y250" s="163">
        <f>O250/G250*100</f>
        <v>57.283666666666669</v>
      </c>
      <c r="Z250" s="346"/>
      <c r="AA250" s="342"/>
      <c r="AB250" s="191"/>
      <c r="AC250" s="182"/>
      <c r="AD250" s="182"/>
      <c r="AE250" s="182"/>
      <c r="AF250" s="182">
        <f>$AE$10-D250</f>
        <v>58</v>
      </c>
      <c r="AG250" s="182" t="str">
        <f>IF(AND(AB250&lt;=2030,2025&lt;=AB250),E250," ")</f>
        <v xml:space="preserve"> </v>
      </c>
      <c r="AH250" s="182">
        <f>$AG$10-D250</f>
        <v>63</v>
      </c>
      <c r="AI250" s="182" t="str">
        <f>IF(AND(AB250&lt;=2035,2030&lt;=AB250),E250," ")</f>
        <v xml:space="preserve"> </v>
      </c>
      <c r="AJ250" s="182">
        <f>$AI$10-D250</f>
        <v>68</v>
      </c>
      <c r="AK250" s="180"/>
      <c r="AL250" s="180"/>
    </row>
    <row r="251" spans="1:38" s="6" customFormat="1" ht="15.75" x14ac:dyDescent="0.25">
      <c r="A251" s="21">
        <v>6</v>
      </c>
      <c r="B251" s="54" t="s">
        <v>201</v>
      </c>
      <c r="C251" s="29" t="s">
        <v>199</v>
      </c>
      <c r="D251" s="24">
        <v>1976</v>
      </c>
      <c r="E251" s="29">
        <v>75</v>
      </c>
      <c r="F251" s="78">
        <v>39</v>
      </c>
      <c r="G251" s="36">
        <v>300000</v>
      </c>
      <c r="H251" s="36">
        <v>149241</v>
      </c>
      <c r="I251" s="36">
        <v>154557</v>
      </c>
      <c r="J251" s="36">
        <v>4038</v>
      </c>
      <c r="K251" s="36">
        <f>I251+J251</f>
        <v>158595</v>
      </c>
      <c r="L251" s="36"/>
      <c r="M251" s="36">
        <v>162633</v>
      </c>
      <c r="N251" s="36">
        <v>1674</v>
      </c>
      <c r="O251" s="36">
        <v>163303</v>
      </c>
      <c r="P251" s="82" t="s">
        <v>36</v>
      </c>
      <c r="Q251" s="82" t="s">
        <v>36</v>
      </c>
      <c r="R251" s="82" t="s">
        <v>36</v>
      </c>
      <c r="S251" s="82">
        <v>5</v>
      </c>
      <c r="T251" s="82">
        <v>241</v>
      </c>
      <c r="U251" s="82" t="s">
        <v>36</v>
      </c>
      <c r="V251" s="82" t="s">
        <v>36</v>
      </c>
      <c r="W251" s="82" t="s">
        <v>36</v>
      </c>
      <c r="X251" s="83" t="s">
        <v>36</v>
      </c>
      <c r="Y251" s="163">
        <f>O251/G251*100</f>
        <v>54.434333333333328</v>
      </c>
      <c r="Z251" s="347"/>
      <c r="AA251" s="343"/>
      <c r="AB251" s="191"/>
      <c r="AC251" s="182"/>
      <c r="AD251" s="182"/>
      <c r="AE251" s="182"/>
      <c r="AF251" s="182">
        <f>$AE$10-D251</f>
        <v>49</v>
      </c>
      <c r="AG251" s="182" t="str">
        <f>IF(AND(AB251&lt;=2030,2025&lt;=AB251),E251," ")</f>
        <v xml:space="preserve"> </v>
      </c>
      <c r="AH251" s="182">
        <f>$AG$10-D251</f>
        <v>54</v>
      </c>
      <c r="AI251" s="182" t="str">
        <f>IF(AND(AB251&lt;=2035,2030&lt;=AB251),E251," ")</f>
        <v xml:space="preserve"> </v>
      </c>
      <c r="AJ251" s="182">
        <f>$AI$10-D251</f>
        <v>59</v>
      </c>
      <c r="AK251" s="180"/>
      <c r="AL251" s="180"/>
    </row>
    <row r="252" spans="1:38" s="6" customFormat="1" ht="15.75" customHeight="1" x14ac:dyDescent="0.2">
      <c r="A252" s="350" t="s">
        <v>202</v>
      </c>
      <c r="B252" s="351"/>
      <c r="C252" s="351"/>
      <c r="D252" s="351"/>
      <c r="E252" s="351"/>
      <c r="F252" s="351"/>
      <c r="G252" s="351"/>
      <c r="H252" s="351"/>
      <c r="I252" s="351"/>
      <c r="J252" s="351"/>
      <c r="K252" s="351"/>
      <c r="L252" s="351"/>
      <c r="M252" s="351"/>
      <c r="N252" s="351"/>
      <c r="O252" s="351"/>
      <c r="P252" s="351"/>
      <c r="Q252" s="351"/>
      <c r="R252" s="351"/>
      <c r="S252" s="351"/>
      <c r="T252" s="351"/>
      <c r="U252" s="351"/>
      <c r="V252" s="351"/>
      <c r="W252" s="351"/>
      <c r="X252" s="351"/>
      <c r="Y252" s="351"/>
      <c r="Z252" s="351"/>
      <c r="AA252" s="9"/>
      <c r="AB252" s="180"/>
      <c r="AC252" s="182"/>
      <c r="AD252" s="182"/>
      <c r="AE252" s="182"/>
      <c r="AF252" s="182"/>
      <c r="AG252" s="182"/>
      <c r="AH252" s="182"/>
      <c r="AI252" s="182"/>
      <c r="AJ252" s="182"/>
      <c r="AK252" s="180"/>
      <c r="AL252" s="180"/>
    </row>
    <row r="253" spans="1:38" s="6" customFormat="1" ht="15.6" customHeight="1" x14ac:dyDescent="0.2">
      <c r="A253" s="311" t="s">
        <v>203</v>
      </c>
      <c r="B253" s="312"/>
      <c r="C253" s="312"/>
      <c r="D253" s="312"/>
      <c r="E253" s="312"/>
      <c r="F253" s="312"/>
      <c r="G253" s="312"/>
      <c r="H253" s="312"/>
      <c r="I253" s="312"/>
      <c r="J253" s="312"/>
      <c r="K253" s="312"/>
      <c r="L253" s="312"/>
      <c r="M253" s="312"/>
      <c r="N253" s="312"/>
      <c r="O253" s="312"/>
      <c r="P253" s="312"/>
      <c r="Q253" s="312"/>
      <c r="R253" s="312"/>
      <c r="S253" s="312"/>
      <c r="T253" s="312"/>
      <c r="U253" s="312"/>
      <c r="V253" s="312"/>
      <c r="W253" s="312"/>
      <c r="X253" s="312"/>
      <c r="Y253" s="312"/>
      <c r="Z253" s="312"/>
      <c r="AA253" s="9"/>
      <c r="AB253" s="180"/>
      <c r="AC253" s="182"/>
      <c r="AD253" s="182"/>
      <c r="AE253" s="182"/>
      <c r="AF253" s="182"/>
      <c r="AG253" s="182"/>
      <c r="AH253" s="182"/>
      <c r="AI253" s="182"/>
      <c r="AJ253" s="182"/>
      <c r="AK253" s="180"/>
      <c r="AL253" s="180"/>
    </row>
    <row r="254" spans="1:38" s="6" customFormat="1" ht="15.6" customHeight="1" x14ac:dyDescent="0.2">
      <c r="A254" s="331" t="s">
        <v>32</v>
      </c>
      <c r="B254" s="332"/>
      <c r="C254" s="332"/>
      <c r="D254" s="332"/>
      <c r="E254" s="332"/>
      <c r="F254" s="332"/>
      <c r="G254" s="332"/>
      <c r="H254" s="332"/>
      <c r="I254" s="332"/>
      <c r="J254" s="332"/>
      <c r="K254" s="332"/>
      <c r="L254" s="332"/>
      <c r="M254" s="332"/>
      <c r="N254" s="332"/>
      <c r="O254" s="332"/>
      <c r="P254" s="332"/>
      <c r="Q254" s="332"/>
      <c r="R254" s="332"/>
      <c r="S254" s="332"/>
      <c r="T254" s="332"/>
      <c r="U254" s="332"/>
      <c r="V254" s="332"/>
      <c r="W254" s="332"/>
      <c r="X254" s="332"/>
      <c r="Y254" s="332"/>
      <c r="Z254" s="332"/>
      <c r="AA254" s="9"/>
      <c r="AB254" s="180"/>
      <c r="AC254" s="182"/>
      <c r="AD254" s="182"/>
      <c r="AE254" s="182"/>
      <c r="AF254" s="182"/>
      <c r="AG254" s="182"/>
      <c r="AH254" s="182"/>
      <c r="AI254" s="182"/>
      <c r="AJ254" s="182"/>
      <c r="AK254" s="180"/>
      <c r="AL254" s="180"/>
    </row>
    <row r="255" spans="1:38" s="6" customFormat="1" ht="15.75" x14ac:dyDescent="0.25">
      <c r="A255" s="29">
        <v>1</v>
      </c>
      <c r="B255" s="86" t="s">
        <v>204</v>
      </c>
      <c r="C255" s="29" t="s">
        <v>39</v>
      </c>
      <c r="D255" s="24">
        <v>1974</v>
      </c>
      <c r="E255" s="68">
        <v>110</v>
      </c>
      <c r="F255" s="78">
        <v>90</v>
      </c>
      <c r="G255" s="36">
        <v>270000</v>
      </c>
      <c r="H255" s="27">
        <v>181812</v>
      </c>
      <c r="I255" s="28">
        <v>181812</v>
      </c>
      <c r="J255" s="28">
        <v>0</v>
      </c>
      <c r="K255" s="28">
        <f t="shared" ref="K255:K263" si="113">I255+J255</f>
        <v>181812</v>
      </c>
      <c r="L255" s="27">
        <f t="shared" ref="L255:L263" si="114">K255-I255</f>
        <v>0</v>
      </c>
      <c r="M255" s="27">
        <v>181812</v>
      </c>
      <c r="N255" s="28">
        <v>0</v>
      </c>
      <c r="O255" s="28">
        <v>181812</v>
      </c>
      <c r="P255" s="29">
        <v>900</v>
      </c>
      <c r="Q255" s="28">
        <v>448</v>
      </c>
      <c r="R255" s="28">
        <v>448</v>
      </c>
      <c r="S255" s="9"/>
      <c r="T255" s="28">
        <v>448</v>
      </c>
      <c r="U255" s="29" t="s">
        <v>36</v>
      </c>
      <c r="V255" s="29" t="s">
        <v>36</v>
      </c>
      <c r="W255" s="29" t="s">
        <v>36</v>
      </c>
      <c r="X255" s="30" t="s">
        <v>36</v>
      </c>
      <c r="Y255" s="173">
        <f>O255/G255*100</f>
        <v>67.337777777777774</v>
      </c>
      <c r="Z255" s="352">
        <f>(Y255*E255+Y256*E256+Y257*E257+Y258*E258+Y259*E259+Y260*E260+Y261*E261+Y262*E262+Y263*E263)/SUM(E255:E263)</f>
        <v>69.419797130587867</v>
      </c>
      <c r="AA255" s="339">
        <f>SQRT((0.65*Z255/100)^2+(0.35*Z265/100)^2)</f>
        <v>0.48662418726466372</v>
      </c>
      <c r="AB255" s="182" t="e">
        <f>(G255-K255)/L255+2011</f>
        <v>#DIV/0!</v>
      </c>
      <c r="AC255" s="182"/>
      <c r="AD255" s="182"/>
      <c r="AE255" s="182"/>
      <c r="AF255" s="182">
        <f t="shared" ref="AF255:AF263" si="115">$AE$10-D255</f>
        <v>51</v>
      </c>
      <c r="AG255" s="182" t="e">
        <f t="shared" ref="AG255:AG263" si="116">IF(AND(AB255&lt;=2030,2025&lt;=AB255),E255," ")</f>
        <v>#DIV/0!</v>
      </c>
      <c r="AH255" s="182">
        <f t="shared" ref="AH255:AH263" si="117">$AG$10-D255</f>
        <v>56</v>
      </c>
      <c r="AI255" s="182" t="e">
        <f t="shared" ref="AI255:AI263" si="118">IF(AND(AB255&lt;=2035,2030&lt;=AB255),E255," ")</f>
        <v>#DIV/0!</v>
      </c>
      <c r="AJ255" s="182">
        <f t="shared" ref="AJ255:AJ263" si="119">$AI$10-D255</f>
        <v>61</v>
      </c>
      <c r="AK255" s="180"/>
      <c r="AL255" s="180"/>
    </row>
    <row r="256" spans="1:38" s="6" customFormat="1" ht="15.75" x14ac:dyDescent="0.25">
      <c r="A256" s="29">
        <v>2</v>
      </c>
      <c r="B256" s="86" t="s">
        <v>204</v>
      </c>
      <c r="C256" s="29" t="s">
        <v>39</v>
      </c>
      <c r="D256" s="24">
        <v>1975</v>
      </c>
      <c r="E256" s="68">
        <v>110</v>
      </c>
      <c r="F256" s="78">
        <v>90</v>
      </c>
      <c r="G256" s="36">
        <v>270000</v>
      </c>
      <c r="H256" s="27">
        <v>211786</v>
      </c>
      <c r="I256" s="27">
        <v>213363</v>
      </c>
      <c r="J256" s="27">
        <v>1261</v>
      </c>
      <c r="K256" s="28">
        <f t="shared" si="113"/>
        <v>214624</v>
      </c>
      <c r="L256" s="27">
        <f t="shared" si="114"/>
        <v>1261</v>
      </c>
      <c r="M256" s="27">
        <v>219899</v>
      </c>
      <c r="N256" s="28">
        <v>2751</v>
      </c>
      <c r="O256" s="28">
        <v>222650</v>
      </c>
      <c r="P256" s="29">
        <v>900</v>
      </c>
      <c r="Q256" s="28">
        <v>359</v>
      </c>
      <c r="R256" s="28">
        <v>362</v>
      </c>
      <c r="S256" s="9"/>
      <c r="T256" s="28">
        <v>377</v>
      </c>
      <c r="U256" s="29" t="s">
        <v>36</v>
      </c>
      <c r="V256" s="29" t="s">
        <v>36</v>
      </c>
      <c r="W256" s="29" t="s">
        <v>36</v>
      </c>
      <c r="X256" s="30" t="s">
        <v>36</v>
      </c>
      <c r="Y256" s="173">
        <f t="shared" ref="Y256:Y260" si="120">O256/G256*100</f>
        <v>82.462962962962962</v>
      </c>
      <c r="Z256" s="353"/>
      <c r="AA256" s="349"/>
      <c r="AB256" s="195">
        <f>(G256-K256)/L256+2011</f>
        <v>2054.9143536875495</v>
      </c>
      <c r="AC256" s="182" t="str">
        <f t="shared" ref="AC256:AC263" si="121">IF(AB256&lt;=2015,E256," ")</f>
        <v xml:space="preserve"> </v>
      </c>
      <c r="AD256" s="182" t="str">
        <f t="shared" ref="AD256:AD263" si="122">IF(AND(AB256&lt;=2020,2015&lt;=AB256),E256," ")</f>
        <v xml:space="preserve"> </v>
      </c>
      <c r="AE256" s="182" t="str">
        <f t="shared" ref="AE256:AE263" si="123">IF(AND(AB256&lt;=2025,2020&lt;=AB256),E256," ")</f>
        <v xml:space="preserve"> </v>
      </c>
      <c r="AF256" s="182">
        <f t="shared" si="115"/>
        <v>50</v>
      </c>
      <c r="AG256" s="182" t="str">
        <f t="shared" si="116"/>
        <v xml:space="preserve"> </v>
      </c>
      <c r="AH256" s="182">
        <f t="shared" si="117"/>
        <v>55</v>
      </c>
      <c r="AI256" s="182" t="str">
        <f t="shared" si="118"/>
        <v xml:space="preserve"> </v>
      </c>
      <c r="AJ256" s="182">
        <f t="shared" si="119"/>
        <v>60</v>
      </c>
      <c r="AK256" s="180"/>
      <c r="AL256" s="180"/>
    </row>
    <row r="257" spans="1:38" s="6" customFormat="1" ht="15.75" x14ac:dyDescent="0.25">
      <c r="A257" s="29">
        <v>3</v>
      </c>
      <c r="B257" s="86" t="s">
        <v>205</v>
      </c>
      <c r="C257" s="29" t="s">
        <v>39</v>
      </c>
      <c r="D257" s="24">
        <v>1975</v>
      </c>
      <c r="E257" s="68">
        <v>96</v>
      </c>
      <c r="F257" s="78">
        <v>90</v>
      </c>
      <c r="G257" s="36">
        <v>270000</v>
      </c>
      <c r="H257" s="27">
        <v>209975</v>
      </c>
      <c r="I257" s="27">
        <v>213308</v>
      </c>
      <c r="J257" s="27">
        <v>3142</v>
      </c>
      <c r="K257" s="28">
        <f t="shared" si="113"/>
        <v>216450</v>
      </c>
      <c r="L257" s="27">
        <f t="shared" si="114"/>
        <v>3142</v>
      </c>
      <c r="M257" s="27">
        <v>219266</v>
      </c>
      <c r="N257" s="28">
        <v>3047</v>
      </c>
      <c r="O257" s="28">
        <v>222313</v>
      </c>
      <c r="P257" s="29">
        <v>900</v>
      </c>
      <c r="Q257" s="28">
        <v>377</v>
      </c>
      <c r="R257" s="28">
        <v>380</v>
      </c>
      <c r="S257" s="9"/>
      <c r="T257" s="28">
        <v>390</v>
      </c>
      <c r="U257" s="29" t="s">
        <v>36</v>
      </c>
      <c r="V257" s="29" t="s">
        <v>36</v>
      </c>
      <c r="W257" s="29" t="s">
        <v>36</v>
      </c>
      <c r="X257" s="30" t="s">
        <v>36</v>
      </c>
      <c r="Y257" s="173">
        <f t="shared" si="120"/>
        <v>82.33814814814815</v>
      </c>
      <c r="Z257" s="353"/>
      <c r="AA257" s="349"/>
      <c r="AB257" s="195">
        <f t="shared" ref="AB257:AB262" si="124">(G257+50000-K257)/L257+2011</f>
        <v>2043.9567154678548</v>
      </c>
      <c r="AC257" s="182" t="str">
        <f t="shared" si="121"/>
        <v xml:space="preserve"> </v>
      </c>
      <c r="AD257" s="182" t="str">
        <f t="shared" si="122"/>
        <v xml:space="preserve"> </v>
      </c>
      <c r="AE257" s="182" t="str">
        <f t="shared" si="123"/>
        <v xml:space="preserve"> </v>
      </c>
      <c r="AF257" s="182">
        <f t="shared" si="115"/>
        <v>50</v>
      </c>
      <c r="AG257" s="182" t="str">
        <f t="shared" si="116"/>
        <v xml:space="preserve"> </v>
      </c>
      <c r="AH257" s="182">
        <f t="shared" si="117"/>
        <v>55</v>
      </c>
      <c r="AI257" s="182" t="str">
        <f t="shared" si="118"/>
        <v xml:space="preserve"> </v>
      </c>
      <c r="AJ257" s="182">
        <f t="shared" si="119"/>
        <v>60</v>
      </c>
      <c r="AK257" s="180"/>
      <c r="AL257" s="180"/>
    </row>
    <row r="258" spans="1:38" s="6" customFormat="1" ht="15.75" x14ac:dyDescent="0.25">
      <c r="A258" s="29">
        <v>4</v>
      </c>
      <c r="B258" s="86" t="s">
        <v>205</v>
      </c>
      <c r="C258" s="29" t="s">
        <v>39</v>
      </c>
      <c r="D258" s="24">
        <v>1977</v>
      </c>
      <c r="E258" s="68">
        <v>96</v>
      </c>
      <c r="F258" s="78">
        <v>90</v>
      </c>
      <c r="G258" s="36">
        <v>270000</v>
      </c>
      <c r="H258" s="27">
        <v>208843</v>
      </c>
      <c r="I258" s="27">
        <v>212751</v>
      </c>
      <c r="J258" s="27">
        <v>4121</v>
      </c>
      <c r="K258" s="28">
        <f t="shared" si="113"/>
        <v>216872</v>
      </c>
      <c r="L258" s="27">
        <f t="shared" si="114"/>
        <v>4121</v>
      </c>
      <c r="M258" s="27">
        <v>221539</v>
      </c>
      <c r="N258" s="28">
        <v>4132</v>
      </c>
      <c r="O258" s="28">
        <v>225671</v>
      </c>
      <c r="P258" s="29">
        <v>900</v>
      </c>
      <c r="Q258" s="28">
        <v>306</v>
      </c>
      <c r="R258" s="28">
        <v>309</v>
      </c>
      <c r="S258" s="9"/>
      <c r="T258" s="28">
        <v>323</v>
      </c>
      <c r="U258" s="29" t="s">
        <v>36</v>
      </c>
      <c r="V258" s="29" t="s">
        <v>36</v>
      </c>
      <c r="W258" s="29" t="s">
        <v>36</v>
      </c>
      <c r="X258" s="30" t="s">
        <v>36</v>
      </c>
      <c r="Y258" s="173">
        <f t="shared" si="120"/>
        <v>83.581851851851852</v>
      </c>
      <c r="Z258" s="353"/>
      <c r="AA258" s="349"/>
      <c r="AB258" s="195">
        <f t="shared" si="124"/>
        <v>2036.0249939335113</v>
      </c>
      <c r="AC258" s="182" t="str">
        <f t="shared" si="121"/>
        <v xml:space="preserve"> </v>
      </c>
      <c r="AD258" s="182" t="str">
        <f t="shared" si="122"/>
        <v xml:space="preserve"> </v>
      </c>
      <c r="AE258" s="182" t="str">
        <f t="shared" si="123"/>
        <v xml:space="preserve"> </v>
      </c>
      <c r="AF258" s="182">
        <f t="shared" si="115"/>
        <v>48</v>
      </c>
      <c r="AG258" s="182" t="str">
        <f t="shared" si="116"/>
        <v xml:space="preserve"> </v>
      </c>
      <c r="AH258" s="182">
        <f t="shared" si="117"/>
        <v>53</v>
      </c>
      <c r="AI258" s="182" t="str">
        <f t="shared" si="118"/>
        <v xml:space="preserve"> </v>
      </c>
      <c r="AJ258" s="182">
        <f t="shared" si="119"/>
        <v>58</v>
      </c>
      <c r="AK258" s="180"/>
      <c r="AL258" s="180"/>
    </row>
    <row r="259" spans="1:38" s="6" customFormat="1" ht="15.75" x14ac:dyDescent="0.25">
      <c r="A259" s="29">
        <v>5</v>
      </c>
      <c r="B259" s="86" t="s">
        <v>206</v>
      </c>
      <c r="C259" s="29" t="s">
        <v>39</v>
      </c>
      <c r="D259" s="24">
        <v>1980</v>
      </c>
      <c r="E259" s="68">
        <v>210</v>
      </c>
      <c r="F259" s="78">
        <v>130</v>
      </c>
      <c r="G259" s="36">
        <v>220000</v>
      </c>
      <c r="H259" s="27">
        <v>143322</v>
      </c>
      <c r="I259" s="27">
        <v>146864</v>
      </c>
      <c r="J259" s="27">
        <v>5888</v>
      </c>
      <c r="K259" s="28">
        <f t="shared" si="113"/>
        <v>152752</v>
      </c>
      <c r="L259" s="27">
        <f t="shared" si="114"/>
        <v>5888</v>
      </c>
      <c r="M259" s="27">
        <v>156895</v>
      </c>
      <c r="N259" s="28">
        <v>6746</v>
      </c>
      <c r="O259" s="28">
        <v>163641</v>
      </c>
      <c r="P259" s="29">
        <v>600</v>
      </c>
      <c r="Q259" s="28">
        <v>488</v>
      </c>
      <c r="R259" s="28">
        <v>493</v>
      </c>
      <c r="S259" s="9"/>
      <c r="T259" s="28">
        <v>515</v>
      </c>
      <c r="U259" s="29" t="s">
        <v>36</v>
      </c>
      <c r="V259" s="29" t="s">
        <v>36</v>
      </c>
      <c r="W259" s="29" t="s">
        <v>36</v>
      </c>
      <c r="X259" s="30" t="s">
        <v>36</v>
      </c>
      <c r="Y259" s="173">
        <f t="shared" si="120"/>
        <v>74.382272727272721</v>
      </c>
      <c r="Z259" s="353"/>
      <c r="AA259" s="349"/>
      <c r="AB259" s="195">
        <f t="shared" si="124"/>
        <v>2030.9130434782608</v>
      </c>
      <c r="AC259" s="182" t="str">
        <f t="shared" si="121"/>
        <v xml:space="preserve"> </v>
      </c>
      <c r="AD259" s="182" t="str">
        <f t="shared" si="122"/>
        <v xml:space="preserve"> </v>
      </c>
      <c r="AE259" s="182" t="str">
        <f t="shared" si="123"/>
        <v xml:space="preserve"> </v>
      </c>
      <c r="AF259" s="182">
        <f t="shared" si="115"/>
        <v>45</v>
      </c>
      <c r="AG259" s="182" t="str">
        <f t="shared" si="116"/>
        <v xml:space="preserve"> </v>
      </c>
      <c r="AH259" s="182">
        <f t="shared" si="117"/>
        <v>50</v>
      </c>
      <c r="AI259" s="182">
        <f t="shared" si="118"/>
        <v>210</v>
      </c>
      <c r="AJ259" s="182">
        <f t="shared" si="119"/>
        <v>55</v>
      </c>
      <c r="AK259" s="180"/>
      <c r="AL259" s="180"/>
    </row>
    <row r="260" spans="1:38" s="6" customFormat="1" ht="15.75" x14ac:dyDescent="0.25">
      <c r="A260" s="29">
        <v>6</v>
      </c>
      <c r="B260" s="86" t="s">
        <v>206</v>
      </c>
      <c r="C260" s="29" t="s">
        <v>39</v>
      </c>
      <c r="D260" s="24">
        <v>1982</v>
      </c>
      <c r="E260" s="68">
        <v>210</v>
      </c>
      <c r="F260" s="78">
        <v>130</v>
      </c>
      <c r="G260" s="36">
        <v>220000</v>
      </c>
      <c r="H260" s="27">
        <v>136450</v>
      </c>
      <c r="I260" s="27">
        <v>142234</v>
      </c>
      <c r="J260" s="27">
        <v>5908</v>
      </c>
      <c r="K260" s="28">
        <f t="shared" si="113"/>
        <v>148142</v>
      </c>
      <c r="L260" s="27">
        <f t="shared" si="114"/>
        <v>5908</v>
      </c>
      <c r="M260" s="27">
        <v>153677</v>
      </c>
      <c r="N260" s="28">
        <v>5036</v>
      </c>
      <c r="O260" s="28">
        <v>158713</v>
      </c>
      <c r="P260" s="29">
        <v>600</v>
      </c>
      <c r="Q260" s="28">
        <v>464</v>
      </c>
      <c r="R260" s="28">
        <v>470</v>
      </c>
      <c r="S260" s="9"/>
      <c r="T260" s="28">
        <v>484</v>
      </c>
      <c r="U260" s="29" t="s">
        <v>36</v>
      </c>
      <c r="V260" s="29" t="s">
        <v>36</v>
      </c>
      <c r="W260" s="29" t="s">
        <v>36</v>
      </c>
      <c r="X260" s="30" t="s">
        <v>36</v>
      </c>
      <c r="Y260" s="173">
        <f t="shared" si="120"/>
        <v>72.142272727272726</v>
      </c>
      <c r="Z260" s="353"/>
      <c r="AA260" s="349"/>
      <c r="AB260" s="182">
        <f t="shared" si="124"/>
        <v>2031.6259309410968</v>
      </c>
      <c r="AC260" s="182" t="str">
        <f t="shared" si="121"/>
        <v xml:space="preserve"> </v>
      </c>
      <c r="AD260" s="182" t="str">
        <f t="shared" si="122"/>
        <v xml:space="preserve"> </v>
      </c>
      <c r="AE260" s="182" t="str">
        <f t="shared" si="123"/>
        <v xml:space="preserve"> </v>
      </c>
      <c r="AF260" s="182">
        <f t="shared" si="115"/>
        <v>43</v>
      </c>
      <c r="AG260" s="182" t="str">
        <f t="shared" si="116"/>
        <v xml:space="preserve"> </v>
      </c>
      <c r="AH260" s="182">
        <f t="shared" si="117"/>
        <v>48</v>
      </c>
      <c r="AI260" s="182">
        <f t="shared" si="118"/>
        <v>210</v>
      </c>
      <c r="AJ260" s="182">
        <f t="shared" si="119"/>
        <v>53</v>
      </c>
      <c r="AK260" s="180"/>
      <c r="AL260" s="180"/>
    </row>
    <row r="261" spans="1:38" s="6" customFormat="1" ht="15.75" x14ac:dyDescent="0.25">
      <c r="A261" s="29">
        <v>7</v>
      </c>
      <c r="B261" s="86" t="s">
        <v>206</v>
      </c>
      <c r="C261" s="29" t="s">
        <v>39</v>
      </c>
      <c r="D261" s="24">
        <v>1983</v>
      </c>
      <c r="E261" s="68">
        <v>210</v>
      </c>
      <c r="F261" s="78">
        <v>130</v>
      </c>
      <c r="G261" s="36">
        <v>220000</v>
      </c>
      <c r="H261" s="27">
        <v>118973</v>
      </c>
      <c r="I261" s="27">
        <v>123770</v>
      </c>
      <c r="J261" s="27">
        <v>5432</v>
      </c>
      <c r="K261" s="28">
        <f t="shared" si="113"/>
        <v>129202</v>
      </c>
      <c r="L261" s="27">
        <f t="shared" si="114"/>
        <v>5432</v>
      </c>
      <c r="M261" s="27">
        <v>136303</v>
      </c>
      <c r="N261" s="28">
        <v>6037</v>
      </c>
      <c r="O261" s="28">
        <v>142340</v>
      </c>
      <c r="P261" s="29">
        <v>600</v>
      </c>
      <c r="Q261" s="28">
        <v>523</v>
      </c>
      <c r="R261" s="28">
        <v>531</v>
      </c>
      <c r="S261" s="9"/>
      <c r="T261" s="28">
        <v>547</v>
      </c>
      <c r="U261" s="29" t="s">
        <v>36</v>
      </c>
      <c r="V261" s="29" t="s">
        <v>36</v>
      </c>
      <c r="W261" s="29" t="s">
        <v>36</v>
      </c>
      <c r="X261" s="30" t="s">
        <v>36</v>
      </c>
      <c r="Y261" s="163">
        <f>O261/G261*100</f>
        <v>64.7</v>
      </c>
      <c r="Z261" s="353"/>
      <c r="AA261" s="349"/>
      <c r="AB261" s="182">
        <f t="shared" si="124"/>
        <v>2036.9201030927834</v>
      </c>
      <c r="AC261" s="182" t="str">
        <f t="shared" si="121"/>
        <v xml:space="preserve"> </v>
      </c>
      <c r="AD261" s="182" t="str">
        <f t="shared" si="122"/>
        <v xml:space="preserve"> </v>
      </c>
      <c r="AE261" s="182" t="str">
        <f t="shared" si="123"/>
        <v xml:space="preserve"> </v>
      </c>
      <c r="AF261" s="182">
        <f t="shared" si="115"/>
        <v>42</v>
      </c>
      <c r="AG261" s="182" t="str">
        <f t="shared" si="116"/>
        <v xml:space="preserve"> </v>
      </c>
      <c r="AH261" s="182">
        <f t="shared" si="117"/>
        <v>47</v>
      </c>
      <c r="AI261" s="182" t="str">
        <f t="shared" si="118"/>
        <v xml:space="preserve"> </v>
      </c>
      <c r="AJ261" s="182">
        <f t="shared" si="119"/>
        <v>52</v>
      </c>
      <c r="AK261" s="180"/>
      <c r="AL261" s="180"/>
    </row>
    <row r="262" spans="1:38" s="6" customFormat="1" ht="15.75" x14ac:dyDescent="0.25">
      <c r="A262" s="29">
        <v>8</v>
      </c>
      <c r="B262" s="86" t="s">
        <v>206</v>
      </c>
      <c r="C262" s="29" t="s">
        <v>39</v>
      </c>
      <c r="D262" s="32">
        <v>1984</v>
      </c>
      <c r="E262" s="68">
        <v>210</v>
      </c>
      <c r="F262" s="78">
        <v>130</v>
      </c>
      <c r="G262" s="36">
        <v>220000</v>
      </c>
      <c r="H262" s="27">
        <v>122138</v>
      </c>
      <c r="I262" s="27">
        <v>127152</v>
      </c>
      <c r="J262" s="27">
        <v>2929</v>
      </c>
      <c r="K262" s="28">
        <f t="shared" si="113"/>
        <v>130081</v>
      </c>
      <c r="L262" s="27">
        <f t="shared" si="114"/>
        <v>2929</v>
      </c>
      <c r="M262" s="27">
        <v>136084</v>
      </c>
      <c r="N262" s="28">
        <v>6662</v>
      </c>
      <c r="O262" s="28">
        <v>142746</v>
      </c>
      <c r="P262" s="29">
        <v>600</v>
      </c>
      <c r="Q262" s="28">
        <v>455</v>
      </c>
      <c r="R262" s="28">
        <v>462</v>
      </c>
      <c r="S262" s="9"/>
      <c r="T262" s="28">
        <v>486</v>
      </c>
      <c r="U262" s="29" t="s">
        <v>36</v>
      </c>
      <c r="V262" s="29" t="s">
        <v>36</v>
      </c>
      <c r="W262" s="29" t="s">
        <v>36</v>
      </c>
      <c r="X262" s="30" t="s">
        <v>36</v>
      </c>
      <c r="Y262" s="163">
        <f t="shared" ref="Y262:Y263" si="125">O262/G262*100</f>
        <v>64.884545454545446</v>
      </c>
      <c r="Z262" s="353"/>
      <c r="AA262" s="349"/>
      <c r="AB262" s="182">
        <f t="shared" si="124"/>
        <v>2058.7702287470124</v>
      </c>
      <c r="AC262" s="182" t="str">
        <f t="shared" si="121"/>
        <v xml:space="preserve"> </v>
      </c>
      <c r="AD262" s="182" t="str">
        <f t="shared" si="122"/>
        <v xml:space="preserve"> </v>
      </c>
      <c r="AE262" s="182" t="str">
        <f t="shared" si="123"/>
        <v xml:space="preserve"> </v>
      </c>
      <c r="AF262" s="182">
        <f t="shared" si="115"/>
        <v>41</v>
      </c>
      <c r="AG262" s="182" t="str">
        <f t="shared" si="116"/>
        <v xml:space="preserve"> </v>
      </c>
      <c r="AH262" s="182">
        <f t="shared" si="117"/>
        <v>46</v>
      </c>
      <c r="AI262" s="182" t="str">
        <f t="shared" si="118"/>
        <v xml:space="preserve"> </v>
      </c>
      <c r="AJ262" s="182">
        <f t="shared" si="119"/>
        <v>51</v>
      </c>
      <c r="AK262" s="180"/>
      <c r="AL262" s="180"/>
    </row>
    <row r="263" spans="1:38" s="6" customFormat="1" ht="15.75" x14ac:dyDescent="0.25">
      <c r="A263" s="29">
        <v>9</v>
      </c>
      <c r="B263" s="86" t="s">
        <v>207</v>
      </c>
      <c r="C263" s="29" t="s">
        <v>39</v>
      </c>
      <c r="D263" s="32">
        <v>1990</v>
      </c>
      <c r="E263" s="68">
        <v>215</v>
      </c>
      <c r="F263" s="78">
        <v>130</v>
      </c>
      <c r="G263" s="36">
        <v>220000</v>
      </c>
      <c r="H263" s="27">
        <v>91997</v>
      </c>
      <c r="I263" s="27">
        <v>97865</v>
      </c>
      <c r="J263" s="27">
        <v>6955</v>
      </c>
      <c r="K263" s="28">
        <f t="shared" si="113"/>
        <v>104820</v>
      </c>
      <c r="L263" s="27">
        <f t="shared" si="114"/>
        <v>6955</v>
      </c>
      <c r="M263" s="27">
        <v>111351</v>
      </c>
      <c r="N263" s="28">
        <v>5807</v>
      </c>
      <c r="O263" s="28">
        <v>117158</v>
      </c>
      <c r="P263" s="29">
        <v>600</v>
      </c>
      <c r="Q263" s="28">
        <v>282</v>
      </c>
      <c r="R263" s="28">
        <v>285</v>
      </c>
      <c r="S263" s="9"/>
      <c r="T263" s="28">
        <v>301</v>
      </c>
      <c r="U263" s="29" t="s">
        <v>36</v>
      </c>
      <c r="V263" s="29" t="s">
        <v>36</v>
      </c>
      <c r="W263" s="29" t="s">
        <v>36</v>
      </c>
      <c r="X263" s="30" t="s">
        <v>36</v>
      </c>
      <c r="Y263" s="163">
        <f t="shared" si="125"/>
        <v>53.25363636363636</v>
      </c>
      <c r="Z263" s="354"/>
      <c r="AA263" s="349"/>
      <c r="AB263" s="182">
        <f>(G263+100000-K263)/L263+2011</f>
        <v>2041.9388928828182</v>
      </c>
      <c r="AC263" s="182" t="str">
        <f t="shared" si="121"/>
        <v xml:space="preserve"> </v>
      </c>
      <c r="AD263" s="182" t="str">
        <f t="shared" si="122"/>
        <v xml:space="preserve"> </v>
      </c>
      <c r="AE263" s="182" t="str">
        <f t="shared" si="123"/>
        <v xml:space="preserve"> </v>
      </c>
      <c r="AF263" s="182">
        <f t="shared" si="115"/>
        <v>35</v>
      </c>
      <c r="AG263" s="182" t="str">
        <f t="shared" si="116"/>
        <v xml:space="preserve"> </v>
      </c>
      <c r="AH263" s="182">
        <f t="shared" si="117"/>
        <v>40</v>
      </c>
      <c r="AI263" s="182" t="str">
        <f t="shared" si="118"/>
        <v xml:space="preserve"> </v>
      </c>
      <c r="AJ263" s="182">
        <f t="shared" si="119"/>
        <v>45</v>
      </c>
      <c r="AK263" s="180"/>
      <c r="AL263" s="180"/>
    </row>
    <row r="264" spans="1:38" s="6" customFormat="1" ht="15.75" x14ac:dyDescent="0.2">
      <c r="A264" s="331" t="s">
        <v>52</v>
      </c>
      <c r="B264" s="332"/>
      <c r="C264" s="332"/>
      <c r="D264" s="332"/>
      <c r="E264" s="332"/>
      <c r="F264" s="332"/>
      <c r="G264" s="332"/>
      <c r="H264" s="332"/>
      <c r="I264" s="332"/>
      <c r="J264" s="332"/>
      <c r="K264" s="332"/>
      <c r="L264" s="332"/>
      <c r="M264" s="332"/>
      <c r="N264" s="332"/>
      <c r="O264" s="332"/>
      <c r="P264" s="332"/>
      <c r="Q264" s="332"/>
      <c r="R264" s="332"/>
      <c r="S264" s="332"/>
      <c r="T264" s="332"/>
      <c r="U264" s="332"/>
      <c r="V264" s="332"/>
      <c r="W264" s="332"/>
      <c r="X264" s="332"/>
      <c r="Y264" s="332"/>
      <c r="Z264" s="332"/>
      <c r="AA264" s="349"/>
      <c r="AB264" s="182"/>
      <c r="AC264" s="182"/>
      <c r="AD264" s="182"/>
      <c r="AE264" s="182"/>
      <c r="AF264" s="182"/>
      <c r="AG264" s="182"/>
      <c r="AH264" s="182"/>
      <c r="AI264" s="182"/>
      <c r="AJ264" s="182"/>
      <c r="AK264" s="180"/>
      <c r="AL264" s="180"/>
    </row>
    <row r="265" spans="1:38" s="6" customFormat="1" x14ac:dyDescent="0.2">
      <c r="A265" s="29" t="s">
        <v>208</v>
      </c>
      <c r="B265" s="54" t="s">
        <v>209</v>
      </c>
      <c r="C265" s="29" t="s">
        <v>58</v>
      </c>
      <c r="D265" s="24">
        <v>1974</v>
      </c>
      <c r="E265" s="68">
        <v>220</v>
      </c>
      <c r="F265" s="78">
        <v>100</v>
      </c>
      <c r="G265" s="36">
        <v>300000</v>
      </c>
      <c r="H265" s="27">
        <v>157531</v>
      </c>
      <c r="I265" s="27">
        <v>157531</v>
      </c>
      <c r="J265" s="27">
        <v>0</v>
      </c>
      <c r="K265" s="28">
        <f t="shared" ref="K265:K277" si="126">I265+J265</f>
        <v>157531</v>
      </c>
      <c r="L265" s="28"/>
      <c r="M265" s="28">
        <v>156895</v>
      </c>
      <c r="N265" s="28">
        <v>0</v>
      </c>
      <c r="O265" s="28">
        <v>157531</v>
      </c>
      <c r="P265" s="29" t="s">
        <v>36</v>
      </c>
      <c r="Q265" s="29" t="s">
        <v>36</v>
      </c>
      <c r="R265" s="29" t="s">
        <v>36</v>
      </c>
      <c r="S265" s="279"/>
      <c r="T265" s="23">
        <v>944</v>
      </c>
      <c r="U265" s="29" t="s">
        <v>36</v>
      </c>
      <c r="V265" s="29" t="s">
        <v>36</v>
      </c>
      <c r="W265" s="29" t="s">
        <v>36</v>
      </c>
      <c r="X265" s="30" t="s">
        <v>36</v>
      </c>
      <c r="Y265" s="164">
        <f t="shared" ref="Y265:Y270" si="127">O265/G265*100</f>
        <v>52.510333333333335</v>
      </c>
      <c r="Z265" s="345">
        <f>(Y265*E265+Y266*E266+Y267*E267+Y268*E268+Y269*E269+Y270*E270+Y271*E271+Y272*E272+Y273*E273+Y274*E274+Y275*E275+Y276*E276+Y277*E277)/SUM(E265:E277)</f>
        <v>52.056309197651672</v>
      </c>
      <c r="AA265" s="349"/>
      <c r="AB265" s="182"/>
      <c r="AC265" s="182"/>
      <c r="AD265" s="182"/>
      <c r="AE265" s="182"/>
      <c r="AF265" s="182">
        <f t="shared" ref="AF265:AF277" si="128">$AE$10-D265</f>
        <v>51</v>
      </c>
      <c r="AG265" s="182" t="str">
        <f t="shared" ref="AG265:AG277" si="129">IF(AND(AB265&lt;=2030,2025&lt;=AB265),E265," ")</f>
        <v xml:space="preserve"> </v>
      </c>
      <c r="AH265" s="182">
        <f t="shared" ref="AH265:AH277" si="130">$AG$10-D265</f>
        <v>56</v>
      </c>
      <c r="AI265" s="182" t="str">
        <f t="shared" ref="AI265:AI277" si="131">IF(AND(AB265&lt;=2035,2030&lt;=AB265),E265," ")</f>
        <v xml:space="preserve"> </v>
      </c>
      <c r="AJ265" s="182">
        <f t="shared" ref="AJ265:AJ277" si="132">$AI$10-D265</f>
        <v>61</v>
      </c>
      <c r="AK265" s="180"/>
      <c r="AL265" s="180"/>
    </row>
    <row r="266" spans="1:38" s="6" customFormat="1" x14ac:dyDescent="0.2">
      <c r="A266" s="29" t="s">
        <v>210</v>
      </c>
      <c r="B266" s="54" t="s">
        <v>209</v>
      </c>
      <c r="C266" s="29" t="s">
        <v>58</v>
      </c>
      <c r="D266" s="24">
        <v>1975</v>
      </c>
      <c r="E266" s="68">
        <v>220</v>
      </c>
      <c r="F266" s="78">
        <v>100</v>
      </c>
      <c r="G266" s="36">
        <v>300000</v>
      </c>
      <c r="H266" s="27">
        <v>129499</v>
      </c>
      <c r="I266" s="27">
        <v>129499</v>
      </c>
      <c r="J266" s="27">
        <v>0</v>
      </c>
      <c r="K266" s="28">
        <f t="shared" si="126"/>
        <v>129499</v>
      </c>
      <c r="L266" s="28"/>
      <c r="M266" s="28">
        <v>153677</v>
      </c>
      <c r="N266" s="28">
        <v>0</v>
      </c>
      <c r="O266" s="28">
        <v>129499</v>
      </c>
      <c r="P266" s="29" t="s">
        <v>36</v>
      </c>
      <c r="Q266" s="29" t="s">
        <v>36</v>
      </c>
      <c r="R266" s="29" t="s">
        <v>36</v>
      </c>
      <c r="S266" s="279"/>
      <c r="T266" s="279">
        <v>1434</v>
      </c>
      <c r="U266" s="29" t="s">
        <v>36</v>
      </c>
      <c r="V266" s="29" t="s">
        <v>36</v>
      </c>
      <c r="W266" s="29" t="s">
        <v>36</v>
      </c>
      <c r="X266" s="30" t="s">
        <v>36</v>
      </c>
      <c r="Y266" s="164">
        <f t="shared" si="127"/>
        <v>43.166333333333334</v>
      </c>
      <c r="Z266" s="346"/>
      <c r="AA266" s="349"/>
      <c r="AB266" s="182"/>
      <c r="AC266" s="182"/>
      <c r="AD266" s="182"/>
      <c r="AE266" s="182"/>
      <c r="AF266" s="182">
        <f t="shared" si="128"/>
        <v>50</v>
      </c>
      <c r="AG266" s="182" t="str">
        <f t="shared" si="129"/>
        <v xml:space="preserve"> </v>
      </c>
      <c r="AH266" s="182">
        <f t="shared" si="130"/>
        <v>55</v>
      </c>
      <c r="AI266" s="182" t="str">
        <f t="shared" si="131"/>
        <v xml:space="preserve"> </v>
      </c>
      <c r="AJ266" s="182">
        <f t="shared" si="132"/>
        <v>60</v>
      </c>
      <c r="AK266" s="180"/>
      <c r="AL266" s="180"/>
    </row>
    <row r="267" spans="1:38" s="6" customFormat="1" x14ac:dyDescent="0.2">
      <c r="A267" s="29" t="s">
        <v>211</v>
      </c>
      <c r="B267" s="54" t="s">
        <v>209</v>
      </c>
      <c r="C267" s="29" t="s">
        <v>58</v>
      </c>
      <c r="D267" s="24">
        <v>1975</v>
      </c>
      <c r="E267" s="68">
        <v>220</v>
      </c>
      <c r="F267" s="78">
        <v>100</v>
      </c>
      <c r="G267" s="36">
        <v>300000</v>
      </c>
      <c r="H267" s="27">
        <v>179138</v>
      </c>
      <c r="I267" s="27">
        <v>180692</v>
      </c>
      <c r="J267" s="27">
        <v>1225</v>
      </c>
      <c r="K267" s="28">
        <f t="shared" si="126"/>
        <v>181917</v>
      </c>
      <c r="L267" s="28"/>
      <c r="M267" s="28">
        <v>136303</v>
      </c>
      <c r="N267" s="28">
        <v>2750</v>
      </c>
      <c r="O267" s="28">
        <v>189464</v>
      </c>
      <c r="P267" s="29" t="s">
        <v>36</v>
      </c>
      <c r="Q267" s="29" t="s">
        <v>36</v>
      </c>
      <c r="R267" s="29" t="s">
        <v>36</v>
      </c>
      <c r="S267" s="279"/>
      <c r="T267" s="279">
        <v>1297</v>
      </c>
      <c r="U267" s="29" t="s">
        <v>36</v>
      </c>
      <c r="V267" s="29" t="s">
        <v>36</v>
      </c>
      <c r="W267" s="29" t="s">
        <v>36</v>
      </c>
      <c r="X267" s="30" t="s">
        <v>36</v>
      </c>
      <c r="Y267" s="164">
        <f t="shared" si="127"/>
        <v>63.154666666666671</v>
      </c>
      <c r="Z267" s="346"/>
      <c r="AA267" s="349"/>
      <c r="AB267" s="182"/>
      <c r="AC267" s="182"/>
      <c r="AD267" s="182"/>
      <c r="AE267" s="182"/>
      <c r="AF267" s="182">
        <f t="shared" si="128"/>
        <v>50</v>
      </c>
      <c r="AG267" s="182" t="str">
        <f t="shared" si="129"/>
        <v xml:space="preserve"> </v>
      </c>
      <c r="AH267" s="182">
        <f t="shared" si="130"/>
        <v>55</v>
      </c>
      <c r="AI267" s="182" t="str">
        <f t="shared" si="131"/>
        <v xml:space="preserve"> </v>
      </c>
      <c r="AJ267" s="182">
        <f t="shared" si="132"/>
        <v>60</v>
      </c>
      <c r="AK267" s="180"/>
      <c r="AL267" s="180"/>
    </row>
    <row r="268" spans="1:38" s="6" customFormat="1" x14ac:dyDescent="0.2">
      <c r="A268" s="29" t="s">
        <v>212</v>
      </c>
      <c r="B268" s="54" t="s">
        <v>209</v>
      </c>
      <c r="C268" s="29" t="s">
        <v>58</v>
      </c>
      <c r="D268" s="24">
        <v>1975</v>
      </c>
      <c r="E268" s="68">
        <v>220</v>
      </c>
      <c r="F268" s="78">
        <v>100</v>
      </c>
      <c r="G268" s="36">
        <v>300000</v>
      </c>
      <c r="H268" s="27">
        <v>176511</v>
      </c>
      <c r="I268" s="27">
        <v>178040</v>
      </c>
      <c r="J268" s="27">
        <v>1261</v>
      </c>
      <c r="K268" s="28">
        <f t="shared" si="126"/>
        <v>179301</v>
      </c>
      <c r="L268" s="28"/>
      <c r="M268" s="28">
        <v>136084</v>
      </c>
      <c r="N268" s="28">
        <v>2628</v>
      </c>
      <c r="O268" s="28">
        <v>186296</v>
      </c>
      <c r="P268" s="29" t="s">
        <v>36</v>
      </c>
      <c r="Q268" s="29" t="s">
        <v>36</v>
      </c>
      <c r="R268" s="29" t="s">
        <v>36</v>
      </c>
      <c r="S268" s="279"/>
      <c r="T268" s="279">
        <v>1339</v>
      </c>
      <c r="U268" s="29" t="s">
        <v>36</v>
      </c>
      <c r="V268" s="29" t="s">
        <v>36</v>
      </c>
      <c r="W268" s="29" t="s">
        <v>36</v>
      </c>
      <c r="X268" s="30" t="s">
        <v>36</v>
      </c>
      <c r="Y268" s="164">
        <f t="shared" si="127"/>
        <v>62.098666666666666</v>
      </c>
      <c r="Z268" s="346"/>
      <c r="AA268" s="349"/>
      <c r="AB268" s="182"/>
      <c r="AC268" s="182"/>
      <c r="AD268" s="182"/>
      <c r="AE268" s="182"/>
      <c r="AF268" s="182">
        <f t="shared" si="128"/>
        <v>50</v>
      </c>
      <c r="AG268" s="182" t="str">
        <f t="shared" si="129"/>
        <v xml:space="preserve"> </v>
      </c>
      <c r="AH268" s="182">
        <f t="shared" si="130"/>
        <v>55</v>
      </c>
      <c r="AI268" s="182" t="str">
        <f t="shared" si="131"/>
        <v xml:space="preserve"> </v>
      </c>
      <c r="AJ268" s="182">
        <f t="shared" si="132"/>
        <v>60</v>
      </c>
      <c r="AK268" s="180"/>
      <c r="AL268" s="180"/>
    </row>
    <row r="269" spans="1:38" s="6" customFormat="1" x14ac:dyDescent="0.2">
      <c r="A269" s="29" t="s">
        <v>213</v>
      </c>
      <c r="B269" s="54" t="s">
        <v>209</v>
      </c>
      <c r="C269" s="29" t="s">
        <v>58</v>
      </c>
      <c r="D269" s="24">
        <v>1975</v>
      </c>
      <c r="E269" s="68">
        <v>220</v>
      </c>
      <c r="F269" s="78">
        <v>100</v>
      </c>
      <c r="G269" s="36">
        <v>300000</v>
      </c>
      <c r="H269" s="27">
        <v>174782</v>
      </c>
      <c r="I269" s="27">
        <v>178090</v>
      </c>
      <c r="J269" s="27">
        <v>3138</v>
      </c>
      <c r="K269" s="28">
        <f t="shared" si="126"/>
        <v>181228</v>
      </c>
      <c r="L269" s="28"/>
      <c r="M269" s="28">
        <v>111351</v>
      </c>
      <c r="N269" s="28">
        <v>3047</v>
      </c>
      <c r="O269" s="28">
        <v>186111</v>
      </c>
      <c r="P269" s="29" t="s">
        <v>36</v>
      </c>
      <c r="Q269" s="29" t="s">
        <v>36</v>
      </c>
      <c r="R269" s="29" t="s">
        <v>36</v>
      </c>
      <c r="S269" s="279"/>
      <c r="T269" s="279">
        <v>1293</v>
      </c>
      <c r="U269" s="29" t="s">
        <v>36</v>
      </c>
      <c r="V269" s="29" t="s">
        <v>36</v>
      </c>
      <c r="W269" s="29" t="s">
        <v>36</v>
      </c>
      <c r="X269" s="30" t="s">
        <v>36</v>
      </c>
      <c r="Y269" s="164">
        <f t="shared" si="127"/>
        <v>62.036999999999999</v>
      </c>
      <c r="Z269" s="346"/>
      <c r="AA269" s="349"/>
      <c r="AB269" s="182"/>
      <c r="AC269" s="182"/>
      <c r="AD269" s="182"/>
      <c r="AE269" s="182"/>
      <c r="AF269" s="182">
        <f t="shared" si="128"/>
        <v>50</v>
      </c>
      <c r="AG269" s="182" t="str">
        <f t="shared" si="129"/>
        <v xml:space="preserve"> </v>
      </c>
      <c r="AH269" s="182">
        <f t="shared" si="130"/>
        <v>55</v>
      </c>
      <c r="AI269" s="182" t="str">
        <f t="shared" si="131"/>
        <v xml:space="preserve"> </v>
      </c>
      <c r="AJ269" s="182">
        <f t="shared" si="132"/>
        <v>60</v>
      </c>
      <c r="AK269" s="180"/>
      <c r="AL269" s="180"/>
    </row>
    <row r="270" spans="1:38" s="6" customFormat="1" x14ac:dyDescent="0.2">
      <c r="A270" s="29" t="s">
        <v>214</v>
      </c>
      <c r="B270" s="54" t="s">
        <v>209</v>
      </c>
      <c r="C270" s="29" t="s">
        <v>58</v>
      </c>
      <c r="D270" s="24">
        <v>1976</v>
      </c>
      <c r="E270" s="68">
        <v>220</v>
      </c>
      <c r="F270" s="78">
        <v>100</v>
      </c>
      <c r="G270" s="36">
        <v>300000</v>
      </c>
      <c r="H270" s="27">
        <v>177293</v>
      </c>
      <c r="I270" s="27">
        <v>180519</v>
      </c>
      <c r="J270" s="27">
        <v>2437</v>
      </c>
      <c r="K270" s="28">
        <f t="shared" si="126"/>
        <v>182956</v>
      </c>
      <c r="L270" s="28"/>
      <c r="M270" s="28">
        <v>157531</v>
      </c>
      <c r="N270" s="28">
        <v>2603</v>
      </c>
      <c r="O270" s="28">
        <v>187868</v>
      </c>
      <c r="P270" s="29" t="s">
        <v>36</v>
      </c>
      <c r="Q270" s="29" t="s">
        <v>36</v>
      </c>
      <c r="R270" s="29" t="s">
        <v>36</v>
      </c>
      <c r="S270" s="279"/>
      <c r="T270" s="279">
        <v>1210</v>
      </c>
      <c r="U270" s="29" t="s">
        <v>36</v>
      </c>
      <c r="V270" s="29" t="s">
        <v>36</v>
      </c>
      <c r="W270" s="29" t="s">
        <v>36</v>
      </c>
      <c r="X270" s="30" t="s">
        <v>36</v>
      </c>
      <c r="Y270" s="164">
        <f t="shared" si="127"/>
        <v>62.622666666666674</v>
      </c>
      <c r="Z270" s="346"/>
      <c r="AA270" s="349"/>
      <c r="AB270" s="182"/>
      <c r="AC270" s="182"/>
      <c r="AD270" s="182"/>
      <c r="AE270" s="182"/>
      <c r="AF270" s="182">
        <f t="shared" si="128"/>
        <v>49</v>
      </c>
      <c r="AG270" s="182" t="str">
        <f t="shared" si="129"/>
        <v xml:space="preserve"> </v>
      </c>
      <c r="AH270" s="182">
        <f t="shared" si="130"/>
        <v>54</v>
      </c>
      <c r="AI270" s="182" t="str">
        <f t="shared" si="131"/>
        <v xml:space="preserve"> </v>
      </c>
      <c r="AJ270" s="182">
        <f t="shared" si="132"/>
        <v>59</v>
      </c>
      <c r="AK270" s="180"/>
      <c r="AL270" s="180"/>
    </row>
    <row r="271" spans="1:38" s="6" customFormat="1" x14ac:dyDescent="0.2">
      <c r="A271" s="29" t="s">
        <v>215</v>
      </c>
      <c r="B271" s="54" t="s">
        <v>209</v>
      </c>
      <c r="C271" s="29" t="s">
        <v>58</v>
      </c>
      <c r="D271" s="24">
        <v>1977</v>
      </c>
      <c r="E271" s="68">
        <v>220</v>
      </c>
      <c r="F271" s="78">
        <v>100</v>
      </c>
      <c r="G271" s="36">
        <v>300000</v>
      </c>
      <c r="H271" s="27">
        <v>180760</v>
      </c>
      <c r="I271" s="27">
        <v>183112</v>
      </c>
      <c r="J271" s="27">
        <v>3765</v>
      </c>
      <c r="K271" s="28">
        <f t="shared" si="126"/>
        <v>186877</v>
      </c>
      <c r="L271" s="28"/>
      <c r="M271" s="28">
        <v>129499</v>
      </c>
      <c r="N271" s="28">
        <v>4084</v>
      </c>
      <c r="O271" s="28">
        <v>195428</v>
      </c>
      <c r="P271" s="29" t="s">
        <v>36</v>
      </c>
      <c r="Q271" s="29" t="s">
        <v>36</v>
      </c>
      <c r="R271" s="29" t="s">
        <v>36</v>
      </c>
      <c r="S271" s="279"/>
      <c r="T271" s="23">
        <v>1285</v>
      </c>
      <c r="U271" s="29" t="s">
        <v>36</v>
      </c>
      <c r="V271" s="29" t="s">
        <v>36</v>
      </c>
      <c r="W271" s="29" t="s">
        <v>36</v>
      </c>
      <c r="X271" s="30" t="s">
        <v>36</v>
      </c>
      <c r="Y271" s="164">
        <f t="shared" ref="Y271:Y277" si="133">O271/G271*100</f>
        <v>65.14266666666667</v>
      </c>
      <c r="Z271" s="346"/>
      <c r="AA271" s="349"/>
      <c r="AB271" s="182"/>
      <c r="AC271" s="182"/>
      <c r="AD271" s="182"/>
      <c r="AE271" s="182"/>
      <c r="AF271" s="182">
        <f t="shared" si="128"/>
        <v>48</v>
      </c>
      <c r="AG271" s="182" t="str">
        <f t="shared" si="129"/>
        <v xml:space="preserve"> </v>
      </c>
      <c r="AH271" s="182">
        <f t="shared" si="130"/>
        <v>53</v>
      </c>
      <c r="AI271" s="182" t="str">
        <f t="shared" si="131"/>
        <v xml:space="preserve"> </v>
      </c>
      <c r="AJ271" s="182">
        <f t="shared" si="132"/>
        <v>58</v>
      </c>
      <c r="AK271" s="180"/>
      <c r="AL271" s="180"/>
    </row>
    <row r="272" spans="1:38" s="6" customFormat="1" x14ac:dyDescent="0.2">
      <c r="A272" s="29" t="s">
        <v>216</v>
      </c>
      <c r="B272" s="54" t="s">
        <v>209</v>
      </c>
      <c r="C272" s="29" t="s">
        <v>58</v>
      </c>
      <c r="D272" s="24">
        <v>1977</v>
      </c>
      <c r="E272" s="68">
        <v>220</v>
      </c>
      <c r="F272" s="78">
        <v>100</v>
      </c>
      <c r="G272" s="36">
        <v>300000</v>
      </c>
      <c r="H272" s="27">
        <v>175236</v>
      </c>
      <c r="I272" s="27">
        <v>178438</v>
      </c>
      <c r="J272" s="27">
        <v>3544</v>
      </c>
      <c r="K272" s="28">
        <f t="shared" si="126"/>
        <v>181982</v>
      </c>
      <c r="L272" s="28"/>
      <c r="M272" s="28">
        <v>186714</v>
      </c>
      <c r="N272" s="28">
        <v>3580</v>
      </c>
      <c r="O272" s="28">
        <v>188451</v>
      </c>
      <c r="P272" s="29" t="s">
        <v>36</v>
      </c>
      <c r="Q272" s="29" t="s">
        <v>36</v>
      </c>
      <c r="R272" s="29" t="s">
        <v>36</v>
      </c>
      <c r="S272" s="279"/>
      <c r="T272" s="279">
        <v>1129</v>
      </c>
      <c r="U272" s="29" t="s">
        <v>36</v>
      </c>
      <c r="V272" s="29" t="s">
        <v>36</v>
      </c>
      <c r="W272" s="29" t="s">
        <v>36</v>
      </c>
      <c r="X272" s="30" t="s">
        <v>36</v>
      </c>
      <c r="Y272" s="164">
        <f t="shared" si="133"/>
        <v>62.817</v>
      </c>
      <c r="Z272" s="346"/>
      <c r="AA272" s="349"/>
      <c r="AB272" s="182"/>
      <c r="AC272" s="182"/>
      <c r="AD272" s="182"/>
      <c r="AE272" s="182"/>
      <c r="AF272" s="182">
        <f t="shared" si="128"/>
        <v>48</v>
      </c>
      <c r="AG272" s="182" t="str">
        <f t="shared" si="129"/>
        <v xml:space="preserve"> </v>
      </c>
      <c r="AH272" s="182">
        <f t="shared" si="130"/>
        <v>53</v>
      </c>
      <c r="AI272" s="182" t="str">
        <f t="shared" si="131"/>
        <v xml:space="preserve"> </v>
      </c>
      <c r="AJ272" s="182">
        <f t="shared" si="132"/>
        <v>58</v>
      </c>
      <c r="AK272" s="180"/>
      <c r="AL272" s="180"/>
    </row>
    <row r="273" spans="1:40" s="6" customFormat="1" x14ac:dyDescent="0.2">
      <c r="A273" s="29">
        <v>5</v>
      </c>
      <c r="B273" s="54" t="s">
        <v>217</v>
      </c>
      <c r="C273" s="29" t="s">
        <v>58</v>
      </c>
      <c r="D273" s="24">
        <v>1980</v>
      </c>
      <c r="E273" s="68">
        <v>670</v>
      </c>
      <c r="F273" s="78">
        <v>140</v>
      </c>
      <c r="G273" s="36">
        <v>300000</v>
      </c>
      <c r="H273" s="27">
        <v>143322</v>
      </c>
      <c r="I273" s="27">
        <v>146864</v>
      </c>
      <c r="J273" s="27">
        <v>5888</v>
      </c>
      <c r="K273" s="28">
        <f t="shared" si="126"/>
        <v>152752</v>
      </c>
      <c r="L273" s="28"/>
      <c r="M273" s="28">
        <v>183668</v>
      </c>
      <c r="N273" s="28">
        <v>6746</v>
      </c>
      <c r="O273" s="28">
        <v>163641</v>
      </c>
      <c r="P273" s="29" t="s">
        <v>36</v>
      </c>
      <c r="Q273" s="29" t="s">
        <v>36</v>
      </c>
      <c r="R273" s="29" t="s">
        <v>36</v>
      </c>
      <c r="S273" s="279"/>
      <c r="T273" s="279">
        <v>515</v>
      </c>
      <c r="U273" s="29" t="s">
        <v>36</v>
      </c>
      <c r="V273" s="29" t="s">
        <v>36</v>
      </c>
      <c r="W273" s="29" t="s">
        <v>36</v>
      </c>
      <c r="X273" s="30" t="s">
        <v>36</v>
      </c>
      <c r="Y273" s="164">
        <f>O273/G273*100</f>
        <v>54.547000000000004</v>
      </c>
      <c r="Z273" s="346"/>
      <c r="AA273" s="349"/>
      <c r="AB273" s="182"/>
      <c r="AC273" s="182"/>
      <c r="AD273" s="182"/>
      <c r="AE273" s="182"/>
      <c r="AF273" s="182">
        <f t="shared" si="128"/>
        <v>45</v>
      </c>
      <c r="AG273" s="182" t="str">
        <f t="shared" si="129"/>
        <v xml:space="preserve"> </v>
      </c>
      <c r="AH273" s="182">
        <f t="shared" si="130"/>
        <v>50</v>
      </c>
      <c r="AI273" s="182" t="str">
        <f t="shared" si="131"/>
        <v xml:space="preserve"> </v>
      </c>
      <c r="AJ273" s="182">
        <f t="shared" si="132"/>
        <v>55</v>
      </c>
      <c r="AK273" s="180"/>
      <c r="AL273" s="180"/>
    </row>
    <row r="274" spans="1:40" s="6" customFormat="1" x14ac:dyDescent="0.2">
      <c r="A274" s="29">
        <v>6</v>
      </c>
      <c r="B274" s="54" t="s">
        <v>217</v>
      </c>
      <c r="C274" s="29" t="s">
        <v>58</v>
      </c>
      <c r="D274" s="24">
        <v>1982</v>
      </c>
      <c r="E274" s="68">
        <v>670</v>
      </c>
      <c r="F274" s="78">
        <v>140</v>
      </c>
      <c r="G274" s="36">
        <v>300000</v>
      </c>
      <c r="H274" s="27">
        <v>136450</v>
      </c>
      <c r="I274" s="27">
        <v>142234</v>
      </c>
      <c r="J274" s="27">
        <v>5908</v>
      </c>
      <c r="K274" s="28">
        <f t="shared" si="126"/>
        <v>148142</v>
      </c>
      <c r="L274" s="28"/>
      <c r="M274" s="28">
        <v>183064</v>
      </c>
      <c r="N274" s="28">
        <v>5036</v>
      </c>
      <c r="O274" s="28">
        <v>158713</v>
      </c>
      <c r="P274" s="29" t="s">
        <v>36</v>
      </c>
      <c r="Q274" s="29" t="s">
        <v>36</v>
      </c>
      <c r="R274" s="29" t="s">
        <v>36</v>
      </c>
      <c r="S274" s="279"/>
      <c r="T274" s="279">
        <v>484</v>
      </c>
      <c r="U274" s="29" t="s">
        <v>36</v>
      </c>
      <c r="V274" s="29" t="s">
        <v>36</v>
      </c>
      <c r="W274" s="29" t="s">
        <v>36</v>
      </c>
      <c r="X274" s="30" t="s">
        <v>36</v>
      </c>
      <c r="Y274" s="164">
        <f t="shared" si="133"/>
        <v>52.904333333333334</v>
      </c>
      <c r="Z274" s="346"/>
      <c r="AA274" s="349"/>
      <c r="AB274" s="182"/>
      <c r="AC274" s="182"/>
      <c r="AD274" s="182"/>
      <c r="AE274" s="182"/>
      <c r="AF274" s="182">
        <f t="shared" si="128"/>
        <v>43</v>
      </c>
      <c r="AG274" s="182" t="str">
        <f t="shared" si="129"/>
        <v xml:space="preserve"> </v>
      </c>
      <c r="AH274" s="182">
        <f t="shared" si="130"/>
        <v>48</v>
      </c>
      <c r="AI274" s="182" t="str">
        <f t="shared" si="131"/>
        <v xml:space="preserve"> </v>
      </c>
      <c r="AJ274" s="182">
        <f t="shared" si="132"/>
        <v>53</v>
      </c>
      <c r="AK274" s="180"/>
      <c r="AL274" s="180"/>
    </row>
    <row r="275" spans="1:40" s="6" customFormat="1" x14ac:dyDescent="0.2">
      <c r="A275" s="29">
        <v>7</v>
      </c>
      <c r="B275" s="54" t="s">
        <v>217</v>
      </c>
      <c r="C275" s="29" t="s">
        <v>58</v>
      </c>
      <c r="D275" s="24">
        <v>1983</v>
      </c>
      <c r="E275" s="68">
        <v>670</v>
      </c>
      <c r="F275" s="78">
        <v>140</v>
      </c>
      <c r="G275" s="36">
        <v>300000</v>
      </c>
      <c r="H275" s="27">
        <v>118973</v>
      </c>
      <c r="I275" s="27">
        <v>123770</v>
      </c>
      <c r="J275" s="27">
        <v>5432</v>
      </c>
      <c r="K275" s="28">
        <f t="shared" si="126"/>
        <v>129202</v>
      </c>
      <c r="L275" s="28"/>
      <c r="M275" s="28">
        <v>185265</v>
      </c>
      <c r="N275" s="28">
        <v>6037</v>
      </c>
      <c r="O275" s="28">
        <v>142340</v>
      </c>
      <c r="P275" s="29" t="s">
        <v>36</v>
      </c>
      <c r="Q275" s="29" t="s">
        <v>36</v>
      </c>
      <c r="R275" s="29" t="s">
        <v>36</v>
      </c>
      <c r="S275" s="279"/>
      <c r="T275" s="279">
        <v>547</v>
      </c>
      <c r="U275" s="29" t="s">
        <v>36</v>
      </c>
      <c r="V275" s="29" t="s">
        <v>36</v>
      </c>
      <c r="W275" s="29" t="s">
        <v>36</v>
      </c>
      <c r="X275" s="30" t="s">
        <v>36</v>
      </c>
      <c r="Y275" s="164">
        <f t="shared" si="133"/>
        <v>47.446666666666665</v>
      </c>
      <c r="Z275" s="346"/>
      <c r="AA275" s="349"/>
      <c r="AB275" s="182"/>
      <c r="AC275" s="182"/>
      <c r="AD275" s="182"/>
      <c r="AE275" s="182"/>
      <c r="AF275" s="182">
        <f t="shared" si="128"/>
        <v>42</v>
      </c>
      <c r="AG275" s="182" t="str">
        <f t="shared" si="129"/>
        <v xml:space="preserve"> </v>
      </c>
      <c r="AH275" s="182">
        <f t="shared" si="130"/>
        <v>47</v>
      </c>
      <c r="AI275" s="182" t="str">
        <f t="shared" si="131"/>
        <v xml:space="preserve"> </v>
      </c>
      <c r="AJ275" s="182">
        <f t="shared" si="132"/>
        <v>52</v>
      </c>
      <c r="AK275" s="180"/>
      <c r="AL275" s="180"/>
    </row>
    <row r="276" spans="1:40" s="6" customFormat="1" x14ac:dyDescent="0.2">
      <c r="A276" s="29">
        <v>8</v>
      </c>
      <c r="B276" s="54" t="s">
        <v>217</v>
      </c>
      <c r="C276" s="29" t="s">
        <v>58</v>
      </c>
      <c r="D276" s="32">
        <v>1984</v>
      </c>
      <c r="E276" s="68">
        <v>670</v>
      </c>
      <c r="F276" s="78">
        <v>140</v>
      </c>
      <c r="G276" s="36">
        <v>300000</v>
      </c>
      <c r="H276" s="27">
        <v>122138</v>
      </c>
      <c r="I276" s="27">
        <v>127152</v>
      </c>
      <c r="J276" s="27">
        <v>2929</v>
      </c>
      <c r="K276" s="28">
        <f t="shared" si="126"/>
        <v>130081</v>
      </c>
      <c r="L276" s="28"/>
      <c r="M276" s="28">
        <v>191344</v>
      </c>
      <c r="N276" s="28">
        <v>6662</v>
      </c>
      <c r="O276" s="28">
        <v>142746</v>
      </c>
      <c r="P276" s="29" t="s">
        <v>36</v>
      </c>
      <c r="Q276" s="29" t="s">
        <v>36</v>
      </c>
      <c r="R276" s="29" t="s">
        <v>36</v>
      </c>
      <c r="S276" s="279"/>
      <c r="T276" s="279">
        <v>486</v>
      </c>
      <c r="U276" s="29" t="s">
        <v>36</v>
      </c>
      <c r="V276" s="29" t="s">
        <v>36</v>
      </c>
      <c r="W276" s="29" t="s">
        <v>36</v>
      </c>
      <c r="X276" s="30" t="s">
        <v>36</v>
      </c>
      <c r="Y276" s="164">
        <f t="shared" si="133"/>
        <v>47.582000000000001</v>
      </c>
      <c r="Z276" s="346"/>
      <c r="AA276" s="349"/>
      <c r="AB276" s="182"/>
      <c r="AC276" s="182"/>
      <c r="AD276" s="182"/>
      <c r="AE276" s="182"/>
      <c r="AF276" s="182">
        <f t="shared" si="128"/>
        <v>41</v>
      </c>
      <c r="AG276" s="182" t="str">
        <f t="shared" si="129"/>
        <v xml:space="preserve"> </v>
      </c>
      <c r="AH276" s="182">
        <f t="shared" si="130"/>
        <v>46</v>
      </c>
      <c r="AI276" s="182" t="str">
        <f t="shared" si="131"/>
        <v xml:space="preserve"> </v>
      </c>
      <c r="AJ276" s="182">
        <f t="shared" si="132"/>
        <v>51</v>
      </c>
      <c r="AK276" s="180"/>
      <c r="AL276" s="180"/>
    </row>
    <row r="277" spans="1:40" s="6" customFormat="1" x14ac:dyDescent="0.2">
      <c r="A277" s="29">
        <v>9</v>
      </c>
      <c r="B277" s="54" t="s">
        <v>217</v>
      </c>
      <c r="C277" s="29" t="s">
        <v>58</v>
      </c>
      <c r="D277" s="32">
        <v>1990</v>
      </c>
      <c r="E277" s="68">
        <v>670</v>
      </c>
      <c r="F277" s="78">
        <v>140</v>
      </c>
      <c r="G277" s="36">
        <v>300000</v>
      </c>
      <c r="H277" s="27">
        <v>91997</v>
      </c>
      <c r="I277" s="27">
        <v>97865</v>
      </c>
      <c r="J277" s="27">
        <v>6955</v>
      </c>
      <c r="K277" s="28">
        <f t="shared" si="126"/>
        <v>104820</v>
      </c>
      <c r="L277" s="28"/>
      <c r="M277" s="28">
        <v>184871</v>
      </c>
      <c r="N277" s="28">
        <v>5807</v>
      </c>
      <c r="O277" s="28">
        <v>117158</v>
      </c>
      <c r="P277" s="29" t="s">
        <v>36</v>
      </c>
      <c r="Q277" s="29" t="s">
        <v>36</v>
      </c>
      <c r="R277" s="29" t="s">
        <v>36</v>
      </c>
      <c r="S277" s="279"/>
      <c r="T277" s="279">
        <v>301</v>
      </c>
      <c r="U277" s="29" t="s">
        <v>36</v>
      </c>
      <c r="V277" s="29" t="s">
        <v>36</v>
      </c>
      <c r="W277" s="29" t="s">
        <v>36</v>
      </c>
      <c r="X277" s="30" t="s">
        <v>36</v>
      </c>
      <c r="Y277" s="164">
        <f t="shared" si="133"/>
        <v>39.052666666666667</v>
      </c>
      <c r="Z277" s="347"/>
      <c r="AA277" s="340"/>
      <c r="AB277" s="182"/>
      <c r="AC277" s="182"/>
      <c r="AD277" s="182"/>
      <c r="AE277" s="182"/>
      <c r="AF277" s="182">
        <f t="shared" si="128"/>
        <v>35</v>
      </c>
      <c r="AG277" s="182" t="str">
        <f t="shared" si="129"/>
        <v xml:space="preserve"> </v>
      </c>
      <c r="AH277" s="182">
        <f t="shared" si="130"/>
        <v>40</v>
      </c>
      <c r="AI277" s="182" t="str">
        <f t="shared" si="131"/>
        <v xml:space="preserve"> </v>
      </c>
      <c r="AJ277" s="182">
        <f t="shared" si="132"/>
        <v>45</v>
      </c>
      <c r="AK277" s="180"/>
      <c r="AL277" s="180"/>
    </row>
    <row r="278" spans="1:40" s="6" customFormat="1" ht="15.75" customHeight="1" x14ac:dyDescent="0.2">
      <c r="A278" s="350" t="s">
        <v>218</v>
      </c>
      <c r="B278" s="351"/>
      <c r="C278" s="351"/>
      <c r="D278" s="351"/>
      <c r="E278" s="351"/>
      <c r="F278" s="351"/>
      <c r="G278" s="351"/>
      <c r="H278" s="351"/>
      <c r="I278" s="351"/>
      <c r="J278" s="351"/>
      <c r="K278" s="351"/>
      <c r="L278" s="351"/>
      <c r="M278" s="351"/>
      <c r="N278" s="351"/>
      <c r="O278" s="351"/>
      <c r="P278" s="351"/>
      <c r="Q278" s="351"/>
      <c r="R278" s="351"/>
      <c r="S278" s="351"/>
      <c r="T278" s="351"/>
      <c r="U278" s="351"/>
      <c r="V278" s="351"/>
      <c r="W278" s="351"/>
      <c r="X278" s="351"/>
      <c r="Y278" s="351"/>
      <c r="Z278" s="351"/>
      <c r="AA278" s="9"/>
      <c r="AB278" s="180"/>
      <c r="AC278" s="182"/>
      <c r="AD278" s="182"/>
      <c r="AE278" s="182"/>
      <c r="AF278" s="182"/>
      <c r="AG278" s="182"/>
      <c r="AH278" s="182"/>
      <c r="AI278" s="182"/>
      <c r="AJ278" s="182"/>
      <c r="AK278" s="180"/>
      <c r="AL278" s="180"/>
    </row>
    <row r="279" spans="1:40" s="6" customFormat="1" ht="15.6" customHeight="1" x14ac:dyDescent="0.2">
      <c r="A279" s="311" t="s">
        <v>219</v>
      </c>
      <c r="B279" s="312"/>
      <c r="C279" s="312"/>
      <c r="D279" s="312"/>
      <c r="E279" s="312"/>
      <c r="F279" s="312"/>
      <c r="G279" s="312"/>
      <c r="H279" s="312"/>
      <c r="I279" s="312"/>
      <c r="J279" s="312"/>
      <c r="K279" s="312"/>
      <c r="L279" s="312"/>
      <c r="M279" s="312"/>
      <c r="N279" s="312"/>
      <c r="O279" s="312"/>
      <c r="P279" s="312"/>
      <c r="Q279" s="312"/>
      <c r="R279" s="312"/>
      <c r="S279" s="312"/>
      <c r="T279" s="312"/>
      <c r="U279" s="312"/>
      <c r="V279" s="312"/>
      <c r="W279" s="312"/>
      <c r="X279" s="312"/>
      <c r="Y279" s="312"/>
      <c r="Z279" s="312"/>
      <c r="AA279" s="9"/>
      <c r="AB279" s="180"/>
      <c r="AC279" s="182"/>
      <c r="AD279" s="182"/>
      <c r="AE279" s="182"/>
      <c r="AF279" s="182"/>
      <c r="AG279" s="182"/>
      <c r="AH279" s="182"/>
      <c r="AI279" s="182"/>
      <c r="AJ279" s="182"/>
      <c r="AK279" s="180"/>
      <c r="AL279" s="180"/>
    </row>
    <row r="280" spans="1:40" s="95" customFormat="1" x14ac:dyDescent="0.2">
      <c r="A280" s="87" t="s">
        <v>220</v>
      </c>
      <c r="B280" s="87" t="s">
        <v>221</v>
      </c>
      <c r="C280" s="23" t="s">
        <v>222</v>
      </c>
      <c r="D280" s="88">
        <v>2009</v>
      </c>
      <c r="E280" s="89">
        <v>22.5</v>
      </c>
      <c r="F280" s="90" t="s">
        <v>36</v>
      </c>
      <c r="G280" s="91">
        <v>50000</v>
      </c>
      <c r="H280" s="92">
        <v>0</v>
      </c>
      <c r="I280" s="93">
        <v>869</v>
      </c>
      <c r="J280" s="93">
        <v>2025.8</v>
      </c>
      <c r="K280" s="93">
        <f>I280+J280</f>
        <v>2894.8</v>
      </c>
      <c r="L280" s="27">
        <f>K280-I280</f>
        <v>2025.8000000000002</v>
      </c>
      <c r="M280" s="27">
        <f>K280+L280</f>
        <v>4920.6000000000004</v>
      </c>
      <c r="N280" s="27">
        <v>77</v>
      </c>
      <c r="O280" s="27">
        <v>4269</v>
      </c>
      <c r="P280" s="29" t="s">
        <v>36</v>
      </c>
      <c r="Q280" s="29" t="s">
        <v>36</v>
      </c>
      <c r="R280" s="29" t="s">
        <v>36</v>
      </c>
      <c r="S280" s="279">
        <v>34</v>
      </c>
      <c r="T280" s="279">
        <v>799</v>
      </c>
      <c r="U280" s="29" t="s">
        <v>36</v>
      </c>
      <c r="V280" s="29" t="s">
        <v>36</v>
      </c>
      <c r="W280" s="29" t="s">
        <v>36</v>
      </c>
      <c r="X280" s="94">
        <v>5</v>
      </c>
      <c r="Y280" s="164">
        <f>O280/G280*100</f>
        <v>8.5380000000000003</v>
      </c>
      <c r="Z280" s="345">
        <f>(Y280*E280+Y281*E281)/SUM(E280:E281)</f>
        <v>8.3490000000000002</v>
      </c>
      <c r="AA280" s="339">
        <f>SQRT((Y280/100)^2+(Y281/100)^2)</f>
        <v>0.11810293984486585</v>
      </c>
      <c r="AB280" s="182">
        <f>(G280-K280)/L280+2011</f>
        <v>2034.2526409319776</v>
      </c>
      <c r="AC280" s="182" t="str">
        <f t="shared" ref="AC280:AC311" si="134">IF(AB280&lt;=2015,E280," ")</f>
        <v xml:space="preserve"> </v>
      </c>
      <c r="AD280" s="182" t="str">
        <f t="shared" ref="AD280:AD311" si="135">IF(AND(AB280&lt;=2020,2015&lt;=AB280),E280," ")</f>
        <v xml:space="preserve"> </v>
      </c>
      <c r="AE280" s="182" t="str">
        <f t="shared" ref="AE280:AE311" si="136">IF(AND(AB280&lt;=2025,2020&lt;=AB280),E280," ")</f>
        <v xml:space="preserve"> </v>
      </c>
      <c r="AF280" s="182">
        <f t="shared" ref="AF280:AF311" si="137">$AE$10-D280</f>
        <v>16</v>
      </c>
      <c r="AG280" s="182" t="str">
        <f t="shared" ref="AG280:AG311" si="138">IF(AND(AB280&lt;=2030,2025&lt;=AB280),E280," ")</f>
        <v xml:space="preserve"> </v>
      </c>
      <c r="AH280" s="182">
        <f t="shared" ref="AH280:AH311" si="139">$AG$10-D280</f>
        <v>21</v>
      </c>
      <c r="AI280" s="182">
        <f t="shared" ref="AI280:AI311" si="140">IF(AND(AB280&lt;=2035,2030&lt;=AB280),E280," ")</f>
        <v>22.5</v>
      </c>
      <c r="AJ280" s="182">
        <f t="shared" ref="AJ280:AJ311" si="141">$AI$10-D280</f>
        <v>26</v>
      </c>
      <c r="AK280" s="186"/>
      <c r="AL280" s="186"/>
    </row>
    <row r="281" spans="1:40" s="95" customFormat="1" x14ac:dyDescent="0.2">
      <c r="A281" s="87" t="s">
        <v>223</v>
      </c>
      <c r="B281" s="87" t="s">
        <v>221</v>
      </c>
      <c r="C281" s="23" t="s">
        <v>222</v>
      </c>
      <c r="D281" s="88">
        <v>2009</v>
      </c>
      <c r="E281" s="89">
        <v>22.5</v>
      </c>
      <c r="F281" s="90" t="s">
        <v>36</v>
      </c>
      <c r="G281" s="91">
        <v>50000</v>
      </c>
      <c r="H281" s="92">
        <v>0</v>
      </c>
      <c r="I281" s="93">
        <v>758</v>
      </c>
      <c r="J281" s="93">
        <v>1832.8</v>
      </c>
      <c r="K281" s="93">
        <f>I281+J281</f>
        <v>2590.8000000000002</v>
      </c>
      <c r="L281" s="27">
        <f>K281-I281</f>
        <v>1832.8000000000002</v>
      </c>
      <c r="M281" s="27">
        <f>K281+L281</f>
        <v>4423.6000000000004</v>
      </c>
      <c r="N281" s="27">
        <v>118</v>
      </c>
      <c r="O281" s="27">
        <v>4080</v>
      </c>
      <c r="P281" s="29" t="s">
        <v>36</v>
      </c>
      <c r="Q281" s="29" t="s">
        <v>36</v>
      </c>
      <c r="R281" s="29" t="s">
        <v>36</v>
      </c>
      <c r="S281" s="279">
        <v>42</v>
      </c>
      <c r="T281" s="279">
        <v>868</v>
      </c>
      <c r="U281" s="29" t="s">
        <v>36</v>
      </c>
      <c r="V281" s="29" t="s">
        <v>36</v>
      </c>
      <c r="W281" s="29" t="s">
        <v>36</v>
      </c>
      <c r="X281" s="94">
        <v>4</v>
      </c>
      <c r="Y281" s="164">
        <f>O281/G281*100</f>
        <v>8.16</v>
      </c>
      <c r="Z281" s="347"/>
      <c r="AA281" s="340"/>
      <c r="AB281" s="182">
        <f>(G281-K281)/L281+2011</f>
        <v>2036.867088607595</v>
      </c>
      <c r="AC281" s="182" t="str">
        <f t="shared" si="134"/>
        <v xml:space="preserve"> </v>
      </c>
      <c r="AD281" s="182" t="str">
        <f t="shared" si="135"/>
        <v xml:space="preserve"> </v>
      </c>
      <c r="AE281" s="182" t="str">
        <f t="shared" si="136"/>
        <v xml:space="preserve"> </v>
      </c>
      <c r="AF281" s="182">
        <f t="shared" si="137"/>
        <v>16</v>
      </c>
      <c r="AG281" s="182" t="str">
        <f t="shared" si="138"/>
        <v xml:space="preserve"> </v>
      </c>
      <c r="AH281" s="182">
        <f t="shared" si="139"/>
        <v>21</v>
      </c>
      <c r="AI281" s="182" t="str">
        <f t="shared" si="140"/>
        <v xml:space="preserve"> </v>
      </c>
      <c r="AJ281" s="182">
        <f t="shared" si="141"/>
        <v>26</v>
      </c>
      <c r="AK281" s="186"/>
      <c r="AL281" s="186"/>
    </row>
    <row r="282" spans="1:40" s="95" customFormat="1" ht="25.5" outlineLevel="1" x14ac:dyDescent="0.2">
      <c r="A282" s="96" t="s">
        <v>224</v>
      </c>
      <c r="B282" s="96" t="s">
        <v>225</v>
      </c>
      <c r="C282" s="29" t="s">
        <v>58</v>
      </c>
      <c r="D282" s="88">
        <v>1968</v>
      </c>
      <c r="E282" s="89">
        <v>75</v>
      </c>
      <c r="F282" s="90">
        <v>16</v>
      </c>
      <c r="G282" s="97" t="s">
        <v>226</v>
      </c>
      <c r="H282" s="92"/>
      <c r="I282" s="93"/>
      <c r="J282" s="93">
        <v>2640</v>
      </c>
      <c r="K282" s="93">
        <v>147058</v>
      </c>
      <c r="L282" s="93"/>
      <c r="M282" s="93"/>
      <c r="N282" s="93">
        <v>2438</v>
      </c>
      <c r="O282" s="93">
        <v>150313</v>
      </c>
      <c r="P282" s="29" t="s">
        <v>36</v>
      </c>
      <c r="Q282" s="29" t="s">
        <v>36</v>
      </c>
      <c r="R282" s="29" t="s">
        <v>36</v>
      </c>
      <c r="S282" s="279">
        <v>11</v>
      </c>
      <c r="T282" s="279">
        <v>202</v>
      </c>
      <c r="U282" s="29" t="s">
        <v>36</v>
      </c>
      <c r="V282" s="29" t="s">
        <v>36</v>
      </c>
      <c r="W282" s="29" t="s">
        <v>36</v>
      </c>
      <c r="X282" s="98">
        <v>5</v>
      </c>
      <c r="Y282" s="164"/>
      <c r="Z282" s="259"/>
      <c r="AA282" s="72"/>
      <c r="AB282" s="186"/>
      <c r="AC282" s="182">
        <f t="shared" si="134"/>
        <v>75</v>
      </c>
      <c r="AD282" s="182" t="str">
        <f t="shared" si="135"/>
        <v xml:space="preserve"> </v>
      </c>
      <c r="AE282" s="182" t="str">
        <f t="shared" si="136"/>
        <v xml:space="preserve"> </v>
      </c>
      <c r="AF282" s="182">
        <f t="shared" si="137"/>
        <v>57</v>
      </c>
      <c r="AG282" s="182" t="str">
        <f t="shared" si="138"/>
        <v xml:space="preserve"> </v>
      </c>
      <c r="AH282" s="182">
        <f t="shared" si="139"/>
        <v>62</v>
      </c>
      <c r="AI282" s="182" t="str">
        <f t="shared" si="140"/>
        <v xml:space="preserve"> </v>
      </c>
      <c r="AJ282" s="182">
        <f t="shared" si="141"/>
        <v>67</v>
      </c>
      <c r="AK282" s="186"/>
      <c r="AL282" s="186"/>
    </row>
    <row r="283" spans="1:40" s="95" customFormat="1" ht="25.5" outlineLevel="1" x14ac:dyDescent="0.2">
      <c r="A283" s="96" t="s">
        <v>227</v>
      </c>
      <c r="B283" s="96" t="s">
        <v>225</v>
      </c>
      <c r="C283" s="29" t="s">
        <v>58</v>
      </c>
      <c r="D283" s="88">
        <v>1968</v>
      </c>
      <c r="E283" s="89">
        <v>75</v>
      </c>
      <c r="F283" s="90">
        <v>16</v>
      </c>
      <c r="G283" s="97" t="s">
        <v>226</v>
      </c>
      <c r="H283" s="92"/>
      <c r="I283" s="93"/>
      <c r="J283" s="93">
        <v>1163</v>
      </c>
      <c r="K283" s="93">
        <v>152674</v>
      </c>
      <c r="L283" s="93"/>
      <c r="M283" s="93"/>
      <c r="N283" s="93">
        <v>2848</v>
      </c>
      <c r="O283" s="93">
        <v>158470</v>
      </c>
      <c r="P283" s="29" t="s">
        <v>36</v>
      </c>
      <c r="Q283" s="29" t="s">
        <v>36</v>
      </c>
      <c r="R283" s="29" t="s">
        <v>36</v>
      </c>
      <c r="S283" s="279">
        <v>11</v>
      </c>
      <c r="T283" s="279">
        <v>207</v>
      </c>
      <c r="U283" s="29" t="s">
        <v>36</v>
      </c>
      <c r="V283" s="29" t="s">
        <v>36</v>
      </c>
      <c r="W283" s="29" t="s">
        <v>36</v>
      </c>
      <c r="X283" s="65">
        <v>2</v>
      </c>
      <c r="Y283" s="164"/>
      <c r="Z283" s="259"/>
      <c r="AA283" s="72"/>
      <c r="AB283" s="186"/>
      <c r="AC283" s="182">
        <f t="shared" si="134"/>
        <v>75</v>
      </c>
      <c r="AD283" s="182" t="str">
        <f t="shared" si="135"/>
        <v xml:space="preserve"> </v>
      </c>
      <c r="AE283" s="182" t="str">
        <f t="shared" si="136"/>
        <v xml:space="preserve"> </v>
      </c>
      <c r="AF283" s="182">
        <f t="shared" si="137"/>
        <v>57</v>
      </c>
      <c r="AG283" s="182" t="str">
        <f t="shared" si="138"/>
        <v xml:space="preserve"> </v>
      </c>
      <c r="AH283" s="182">
        <f t="shared" si="139"/>
        <v>62</v>
      </c>
      <c r="AI283" s="182" t="str">
        <f t="shared" si="140"/>
        <v xml:space="preserve"> </v>
      </c>
      <c r="AJ283" s="182">
        <f t="shared" si="141"/>
        <v>67</v>
      </c>
      <c r="AK283" s="186"/>
      <c r="AL283" s="186"/>
    </row>
    <row r="284" spans="1:40" s="95" customFormat="1" ht="25.5" outlineLevel="1" x14ac:dyDescent="0.2">
      <c r="A284" s="96" t="s">
        <v>228</v>
      </c>
      <c r="B284" s="96" t="s">
        <v>225</v>
      </c>
      <c r="C284" s="29" t="s">
        <v>58</v>
      </c>
      <c r="D284" s="88">
        <v>1968</v>
      </c>
      <c r="E284" s="89">
        <v>75</v>
      </c>
      <c r="F284" s="90">
        <v>16</v>
      </c>
      <c r="G284" s="97" t="s">
        <v>226</v>
      </c>
      <c r="H284" s="92"/>
      <c r="I284" s="93"/>
      <c r="J284" s="93">
        <v>1117</v>
      </c>
      <c r="K284" s="93">
        <v>164502</v>
      </c>
      <c r="L284" s="93"/>
      <c r="M284" s="93"/>
      <c r="N284" s="93">
        <v>1062</v>
      </c>
      <c r="O284" s="93">
        <v>167685</v>
      </c>
      <c r="P284" s="29" t="s">
        <v>36</v>
      </c>
      <c r="Q284" s="29" t="s">
        <v>36</v>
      </c>
      <c r="R284" s="29" t="s">
        <v>36</v>
      </c>
      <c r="S284" s="279">
        <v>12</v>
      </c>
      <c r="T284" s="279">
        <v>210</v>
      </c>
      <c r="U284" s="29" t="s">
        <v>36</v>
      </c>
      <c r="V284" s="29" t="s">
        <v>36</v>
      </c>
      <c r="W284" s="29" t="s">
        <v>36</v>
      </c>
      <c r="X284" s="65">
        <v>3</v>
      </c>
      <c r="Y284" s="164"/>
      <c r="Z284" s="259"/>
      <c r="AA284" s="72"/>
      <c r="AB284" s="186"/>
      <c r="AC284" s="182">
        <f t="shared" si="134"/>
        <v>75</v>
      </c>
      <c r="AD284" s="182" t="str">
        <f t="shared" si="135"/>
        <v xml:space="preserve"> </v>
      </c>
      <c r="AE284" s="182" t="str">
        <f t="shared" si="136"/>
        <v xml:space="preserve"> </v>
      </c>
      <c r="AF284" s="182">
        <f t="shared" si="137"/>
        <v>57</v>
      </c>
      <c r="AG284" s="182" t="str">
        <f t="shared" si="138"/>
        <v xml:space="preserve"> </v>
      </c>
      <c r="AH284" s="182">
        <f t="shared" si="139"/>
        <v>62</v>
      </c>
      <c r="AI284" s="182" t="str">
        <f t="shared" si="140"/>
        <v xml:space="preserve"> </v>
      </c>
      <c r="AJ284" s="182">
        <f t="shared" si="141"/>
        <v>67</v>
      </c>
      <c r="AK284" s="186"/>
      <c r="AL284" s="186"/>
    </row>
    <row r="285" spans="1:40" s="95" customFormat="1" outlineLevel="1" x14ac:dyDescent="0.2">
      <c r="A285" s="96" t="s">
        <v>229</v>
      </c>
      <c r="B285" s="96" t="s">
        <v>230</v>
      </c>
      <c r="C285" s="23" t="s">
        <v>113</v>
      </c>
      <c r="D285" s="88">
        <v>1996</v>
      </c>
      <c r="E285" s="89">
        <v>100</v>
      </c>
      <c r="F285" s="90">
        <v>25</v>
      </c>
      <c r="G285" s="97" t="s">
        <v>231</v>
      </c>
      <c r="H285" s="92"/>
      <c r="I285" s="93"/>
      <c r="J285" s="93">
        <v>2886</v>
      </c>
      <c r="K285" s="93">
        <v>37761</v>
      </c>
      <c r="L285" s="93"/>
      <c r="M285" s="93"/>
      <c r="N285" s="93">
        <v>2098</v>
      </c>
      <c r="O285" s="93">
        <v>42631</v>
      </c>
      <c r="P285" s="29" t="s">
        <v>36</v>
      </c>
      <c r="Q285" s="29" t="s">
        <v>36</v>
      </c>
      <c r="R285" s="29" t="s">
        <v>36</v>
      </c>
      <c r="S285" s="279">
        <v>9</v>
      </c>
      <c r="T285" s="279">
        <v>225</v>
      </c>
      <c r="U285" s="29" t="s">
        <v>36</v>
      </c>
      <c r="V285" s="29" t="s">
        <v>36</v>
      </c>
      <c r="W285" s="29" t="s">
        <v>36</v>
      </c>
      <c r="X285" s="29" t="s">
        <v>36</v>
      </c>
      <c r="Y285" s="164"/>
      <c r="Z285" s="259"/>
      <c r="AA285" s="72"/>
      <c r="AB285" s="186"/>
      <c r="AC285" s="182">
        <f t="shared" si="134"/>
        <v>100</v>
      </c>
      <c r="AD285" s="182" t="str">
        <f t="shared" si="135"/>
        <v xml:space="preserve"> </v>
      </c>
      <c r="AE285" s="182" t="str">
        <f t="shared" si="136"/>
        <v xml:space="preserve"> </v>
      </c>
      <c r="AF285" s="182">
        <f t="shared" si="137"/>
        <v>29</v>
      </c>
      <c r="AG285" s="182" t="str">
        <f t="shared" si="138"/>
        <v xml:space="preserve"> </v>
      </c>
      <c r="AH285" s="182">
        <f t="shared" si="139"/>
        <v>34</v>
      </c>
      <c r="AI285" s="182" t="str">
        <f t="shared" si="140"/>
        <v xml:space="preserve"> </v>
      </c>
      <c r="AJ285" s="182">
        <f t="shared" si="141"/>
        <v>39</v>
      </c>
      <c r="AK285" s="186"/>
      <c r="AL285" s="186"/>
    </row>
    <row r="286" spans="1:40" s="95" customFormat="1" outlineLevel="1" x14ac:dyDescent="0.2">
      <c r="A286" s="96" t="s">
        <v>232</v>
      </c>
      <c r="B286" s="96" t="s">
        <v>230</v>
      </c>
      <c r="C286" s="23" t="s">
        <v>113</v>
      </c>
      <c r="D286" s="88">
        <v>2004</v>
      </c>
      <c r="E286" s="89">
        <v>100</v>
      </c>
      <c r="F286" s="90">
        <v>25</v>
      </c>
      <c r="G286" s="97" t="s">
        <v>231</v>
      </c>
      <c r="H286" s="92"/>
      <c r="I286" s="93"/>
      <c r="J286" s="93">
        <v>2639</v>
      </c>
      <c r="K286" s="93">
        <v>18792</v>
      </c>
      <c r="L286" s="93"/>
      <c r="M286" s="93"/>
      <c r="N286" s="93">
        <v>3188</v>
      </c>
      <c r="O286" s="93">
        <v>23600</v>
      </c>
      <c r="P286" s="29" t="s">
        <v>36</v>
      </c>
      <c r="Q286" s="29" t="s">
        <v>36</v>
      </c>
      <c r="R286" s="29" t="s">
        <v>36</v>
      </c>
      <c r="S286" s="279">
        <v>10</v>
      </c>
      <c r="T286" s="279">
        <v>225</v>
      </c>
      <c r="U286" s="29" t="s">
        <v>36</v>
      </c>
      <c r="V286" s="29" t="s">
        <v>36</v>
      </c>
      <c r="W286" s="29" t="s">
        <v>36</v>
      </c>
      <c r="X286" s="29" t="s">
        <v>36</v>
      </c>
      <c r="Y286" s="164"/>
      <c r="Z286" s="259"/>
      <c r="AA286" s="72"/>
      <c r="AB286" s="186"/>
      <c r="AC286" s="182">
        <f t="shared" si="134"/>
        <v>100</v>
      </c>
      <c r="AD286" s="182" t="str">
        <f t="shared" si="135"/>
        <v xml:space="preserve"> </v>
      </c>
      <c r="AE286" s="182" t="str">
        <f t="shared" si="136"/>
        <v xml:space="preserve"> </v>
      </c>
      <c r="AF286" s="182">
        <f t="shared" si="137"/>
        <v>21</v>
      </c>
      <c r="AG286" s="182" t="str">
        <f t="shared" si="138"/>
        <v xml:space="preserve"> </v>
      </c>
      <c r="AH286" s="182">
        <f t="shared" si="139"/>
        <v>26</v>
      </c>
      <c r="AI286" s="182" t="str">
        <f t="shared" si="140"/>
        <v xml:space="preserve"> </v>
      </c>
      <c r="AJ286" s="182">
        <f t="shared" si="141"/>
        <v>31</v>
      </c>
      <c r="AK286" s="186"/>
      <c r="AL286" s="186"/>
    </row>
    <row r="287" spans="1:40" s="100" customFormat="1" ht="15.75" customHeight="1" outlineLevel="1" x14ac:dyDescent="0.25">
      <c r="A287" s="403" t="s">
        <v>233</v>
      </c>
      <c r="B287" s="404"/>
      <c r="C287" s="404"/>
      <c r="D287" s="404"/>
      <c r="E287" s="404"/>
      <c r="F287" s="404"/>
      <c r="G287" s="404"/>
      <c r="H287" s="404"/>
      <c r="I287" s="404"/>
      <c r="J287" s="404"/>
      <c r="K287" s="404"/>
      <c r="L287" s="404"/>
      <c r="M287" s="404"/>
      <c r="N287" s="404"/>
      <c r="O287" s="404"/>
      <c r="P287" s="404"/>
      <c r="Q287" s="404"/>
      <c r="R287" s="404"/>
      <c r="S287" s="404"/>
      <c r="T287" s="404"/>
      <c r="U287" s="404"/>
      <c r="V287" s="404"/>
      <c r="W287" s="404"/>
      <c r="X287" s="404"/>
      <c r="Y287" s="164"/>
      <c r="Z287" s="260"/>
      <c r="AA287" s="167"/>
      <c r="AB287" s="99"/>
      <c r="AC287" s="182">
        <f t="shared" si="134"/>
        <v>0</v>
      </c>
      <c r="AD287" s="182" t="str">
        <f t="shared" si="135"/>
        <v xml:space="preserve"> </v>
      </c>
      <c r="AE287" s="182" t="str">
        <f t="shared" si="136"/>
        <v xml:space="preserve"> </v>
      </c>
      <c r="AF287" s="182">
        <f t="shared" si="137"/>
        <v>2025</v>
      </c>
      <c r="AG287" s="182" t="str">
        <f t="shared" si="138"/>
        <v xml:space="preserve"> </v>
      </c>
      <c r="AH287" s="182">
        <f t="shared" si="139"/>
        <v>2030</v>
      </c>
      <c r="AI287" s="182" t="str">
        <f t="shared" si="140"/>
        <v xml:space="preserve"> </v>
      </c>
      <c r="AJ287" s="182">
        <f t="shared" si="141"/>
        <v>2035</v>
      </c>
      <c r="AK287" s="99"/>
      <c r="AL287" s="99"/>
      <c r="AM287" s="99"/>
      <c r="AN287" s="99"/>
    </row>
    <row r="288" spans="1:40" s="95" customFormat="1" outlineLevel="1" x14ac:dyDescent="0.2">
      <c r="A288" s="96" t="s">
        <v>234</v>
      </c>
      <c r="B288" s="96" t="s">
        <v>230</v>
      </c>
      <c r="C288" s="23" t="s">
        <v>113</v>
      </c>
      <c r="D288" s="101">
        <v>1985</v>
      </c>
      <c r="E288" s="102">
        <v>100</v>
      </c>
      <c r="F288" s="102">
        <v>25</v>
      </c>
      <c r="G288" s="97" t="s">
        <v>231</v>
      </c>
      <c r="H288" s="27"/>
      <c r="I288" s="28"/>
      <c r="J288" s="103">
        <v>2527</v>
      </c>
      <c r="K288" s="103">
        <v>48931</v>
      </c>
      <c r="L288" s="103"/>
      <c r="M288" s="103"/>
      <c r="N288" s="103">
        <v>1067</v>
      </c>
      <c r="O288" s="103">
        <v>51402</v>
      </c>
      <c r="P288" s="29" t="s">
        <v>36</v>
      </c>
      <c r="Q288" s="29" t="s">
        <v>36</v>
      </c>
      <c r="R288" s="29" t="s">
        <v>36</v>
      </c>
      <c r="S288" s="279">
        <v>10</v>
      </c>
      <c r="T288" s="279">
        <v>209</v>
      </c>
      <c r="U288" s="29" t="s">
        <v>36</v>
      </c>
      <c r="V288" s="29" t="s">
        <v>36</v>
      </c>
      <c r="W288" s="104" t="s">
        <v>235</v>
      </c>
      <c r="X288" s="105">
        <v>3</v>
      </c>
      <c r="Y288" s="164"/>
      <c r="Z288" s="259"/>
      <c r="AA288" s="72"/>
      <c r="AB288" s="186"/>
      <c r="AC288" s="182">
        <f t="shared" si="134"/>
        <v>100</v>
      </c>
      <c r="AD288" s="182" t="str">
        <f t="shared" si="135"/>
        <v xml:space="preserve"> </v>
      </c>
      <c r="AE288" s="182" t="str">
        <f t="shared" si="136"/>
        <v xml:space="preserve"> </v>
      </c>
      <c r="AF288" s="182">
        <f t="shared" si="137"/>
        <v>40</v>
      </c>
      <c r="AG288" s="182" t="str">
        <f t="shared" si="138"/>
        <v xml:space="preserve"> </v>
      </c>
      <c r="AH288" s="182">
        <f t="shared" si="139"/>
        <v>45</v>
      </c>
      <c r="AI288" s="182" t="str">
        <f t="shared" si="140"/>
        <v xml:space="preserve"> </v>
      </c>
      <c r="AJ288" s="182">
        <f t="shared" si="141"/>
        <v>50</v>
      </c>
      <c r="AK288" s="186"/>
      <c r="AL288" s="186"/>
    </row>
    <row r="289" spans="1:38" s="95" customFormat="1" outlineLevel="1" x14ac:dyDescent="0.2">
      <c r="A289" s="96" t="s">
        <v>236</v>
      </c>
      <c r="B289" s="96" t="s">
        <v>230</v>
      </c>
      <c r="C289" s="23" t="s">
        <v>113</v>
      </c>
      <c r="D289" s="101">
        <v>1985</v>
      </c>
      <c r="E289" s="102">
        <v>100</v>
      </c>
      <c r="F289" s="102">
        <v>25</v>
      </c>
      <c r="G289" s="97" t="s">
        <v>231</v>
      </c>
      <c r="H289" s="27"/>
      <c r="I289" s="28"/>
      <c r="J289" s="103">
        <v>2076</v>
      </c>
      <c r="K289" s="103">
        <v>45593</v>
      </c>
      <c r="L289" s="103"/>
      <c r="M289" s="103"/>
      <c r="N289" s="103">
        <v>2451</v>
      </c>
      <c r="O289" s="103">
        <v>49358</v>
      </c>
      <c r="P289" s="29" t="s">
        <v>36</v>
      </c>
      <c r="Q289" s="29" t="s">
        <v>36</v>
      </c>
      <c r="R289" s="29" t="s">
        <v>36</v>
      </c>
      <c r="S289" s="279">
        <v>12</v>
      </c>
      <c r="T289" s="279">
        <v>191</v>
      </c>
      <c r="U289" s="29" t="s">
        <v>36</v>
      </c>
      <c r="V289" s="29" t="s">
        <v>36</v>
      </c>
      <c r="W289" s="104" t="s">
        <v>237</v>
      </c>
      <c r="X289" s="105">
        <v>3</v>
      </c>
      <c r="Y289" s="164"/>
      <c r="Z289" s="259"/>
      <c r="AA289" s="72"/>
      <c r="AB289" s="186"/>
      <c r="AC289" s="182">
        <f t="shared" si="134"/>
        <v>100</v>
      </c>
      <c r="AD289" s="182" t="str">
        <f t="shared" si="135"/>
        <v xml:space="preserve"> </v>
      </c>
      <c r="AE289" s="182" t="str">
        <f t="shared" si="136"/>
        <v xml:space="preserve"> </v>
      </c>
      <c r="AF289" s="182">
        <f t="shared" si="137"/>
        <v>40</v>
      </c>
      <c r="AG289" s="182" t="str">
        <f t="shared" si="138"/>
        <v xml:space="preserve"> </v>
      </c>
      <c r="AH289" s="182">
        <f t="shared" si="139"/>
        <v>45</v>
      </c>
      <c r="AI289" s="182" t="str">
        <f t="shared" si="140"/>
        <v xml:space="preserve"> </v>
      </c>
      <c r="AJ289" s="182">
        <f t="shared" si="141"/>
        <v>50</v>
      </c>
      <c r="AK289" s="186"/>
      <c r="AL289" s="186"/>
    </row>
    <row r="290" spans="1:38" s="95" customFormat="1" outlineLevel="1" x14ac:dyDescent="0.2">
      <c r="A290" s="96" t="s">
        <v>238</v>
      </c>
      <c r="B290" s="96" t="s">
        <v>230</v>
      </c>
      <c r="C290" s="23" t="s">
        <v>113</v>
      </c>
      <c r="D290" s="101">
        <v>1986</v>
      </c>
      <c r="E290" s="102">
        <v>100</v>
      </c>
      <c r="F290" s="102">
        <v>25</v>
      </c>
      <c r="G290" s="97" t="s">
        <v>231</v>
      </c>
      <c r="H290" s="27"/>
      <c r="I290" s="28"/>
      <c r="J290" s="103">
        <v>1232</v>
      </c>
      <c r="K290" s="103">
        <v>57752</v>
      </c>
      <c r="L290" s="103"/>
      <c r="M290" s="103"/>
      <c r="N290" s="103">
        <v>2692</v>
      </c>
      <c r="O290" s="103">
        <v>63400</v>
      </c>
      <c r="P290" s="29" t="s">
        <v>36</v>
      </c>
      <c r="Q290" s="29" t="s">
        <v>36</v>
      </c>
      <c r="R290" s="29" t="s">
        <v>36</v>
      </c>
      <c r="S290" s="279">
        <v>9</v>
      </c>
      <c r="T290" s="279">
        <v>212</v>
      </c>
      <c r="U290" s="29" t="s">
        <v>36</v>
      </c>
      <c r="V290" s="29" t="s">
        <v>36</v>
      </c>
      <c r="W290" s="104" t="s">
        <v>239</v>
      </c>
      <c r="X290" s="105">
        <v>3</v>
      </c>
      <c r="Y290" s="164"/>
      <c r="Z290" s="259"/>
      <c r="AA290" s="72"/>
      <c r="AB290" s="186"/>
      <c r="AC290" s="182">
        <f t="shared" si="134"/>
        <v>100</v>
      </c>
      <c r="AD290" s="182" t="str">
        <f t="shared" si="135"/>
        <v xml:space="preserve"> </v>
      </c>
      <c r="AE290" s="182" t="str">
        <f t="shared" si="136"/>
        <v xml:space="preserve"> </v>
      </c>
      <c r="AF290" s="182">
        <f t="shared" si="137"/>
        <v>39</v>
      </c>
      <c r="AG290" s="182" t="str">
        <f t="shared" si="138"/>
        <v xml:space="preserve"> </v>
      </c>
      <c r="AH290" s="182">
        <f t="shared" si="139"/>
        <v>44</v>
      </c>
      <c r="AI290" s="182" t="str">
        <f t="shared" si="140"/>
        <v xml:space="preserve"> </v>
      </c>
      <c r="AJ290" s="182">
        <f t="shared" si="141"/>
        <v>49</v>
      </c>
      <c r="AK290" s="186"/>
      <c r="AL290" s="186"/>
    </row>
    <row r="291" spans="1:38" s="95" customFormat="1" outlineLevel="1" x14ac:dyDescent="0.2">
      <c r="A291" s="96" t="s">
        <v>240</v>
      </c>
      <c r="B291" s="96" t="s">
        <v>230</v>
      </c>
      <c r="C291" s="23" t="s">
        <v>113</v>
      </c>
      <c r="D291" s="101">
        <v>1987</v>
      </c>
      <c r="E291" s="102">
        <v>100</v>
      </c>
      <c r="F291" s="102">
        <v>25</v>
      </c>
      <c r="G291" s="97" t="s">
        <v>231</v>
      </c>
      <c r="H291" s="27"/>
      <c r="I291" s="28"/>
      <c r="J291" s="103">
        <v>1424</v>
      </c>
      <c r="K291" s="103">
        <v>58223</v>
      </c>
      <c r="L291" s="103"/>
      <c r="M291" s="103"/>
      <c r="N291" s="103">
        <v>2436</v>
      </c>
      <c r="O291" s="103">
        <v>62053</v>
      </c>
      <c r="P291" s="29" t="s">
        <v>36</v>
      </c>
      <c r="Q291" s="29" t="s">
        <v>36</v>
      </c>
      <c r="R291" s="29" t="s">
        <v>36</v>
      </c>
      <c r="S291" s="279">
        <v>11</v>
      </c>
      <c r="T291" s="279">
        <v>207</v>
      </c>
      <c r="U291" s="29" t="s">
        <v>36</v>
      </c>
      <c r="V291" s="29" t="s">
        <v>36</v>
      </c>
      <c r="W291" s="104" t="s">
        <v>237</v>
      </c>
      <c r="X291" s="105">
        <v>3</v>
      </c>
      <c r="Y291" s="164"/>
      <c r="Z291" s="259"/>
      <c r="AA291" s="72"/>
      <c r="AB291" s="186"/>
      <c r="AC291" s="182">
        <f t="shared" si="134"/>
        <v>100</v>
      </c>
      <c r="AD291" s="182" t="str">
        <f t="shared" si="135"/>
        <v xml:space="preserve"> </v>
      </c>
      <c r="AE291" s="182" t="str">
        <f t="shared" si="136"/>
        <v xml:space="preserve"> </v>
      </c>
      <c r="AF291" s="182">
        <f t="shared" si="137"/>
        <v>38</v>
      </c>
      <c r="AG291" s="182" t="str">
        <f t="shared" si="138"/>
        <v xml:space="preserve"> </v>
      </c>
      <c r="AH291" s="182">
        <f t="shared" si="139"/>
        <v>43</v>
      </c>
      <c r="AI291" s="182" t="str">
        <f t="shared" si="140"/>
        <v xml:space="preserve"> </v>
      </c>
      <c r="AJ291" s="182">
        <f t="shared" si="141"/>
        <v>48</v>
      </c>
      <c r="AK291" s="186"/>
      <c r="AL291" s="186"/>
    </row>
    <row r="292" spans="1:38" s="95" customFormat="1" ht="25.5" outlineLevel="1" x14ac:dyDescent="0.2">
      <c r="A292" s="96" t="s">
        <v>241</v>
      </c>
      <c r="B292" s="96" t="s">
        <v>242</v>
      </c>
      <c r="C292" s="29" t="s">
        <v>58</v>
      </c>
      <c r="D292" s="101">
        <v>1966</v>
      </c>
      <c r="E292" s="102">
        <v>6.25</v>
      </c>
      <c r="F292" s="102">
        <v>13</v>
      </c>
      <c r="G292" s="97" t="s">
        <v>226</v>
      </c>
      <c r="H292" s="27"/>
      <c r="I292" s="28"/>
      <c r="J292" s="103">
        <v>2143</v>
      </c>
      <c r="K292" s="103">
        <v>203589</v>
      </c>
      <c r="L292" s="103"/>
      <c r="M292" s="103"/>
      <c r="N292" s="103">
        <v>260</v>
      </c>
      <c r="O292" s="103">
        <v>260</v>
      </c>
      <c r="P292" s="29" t="s">
        <v>36</v>
      </c>
      <c r="Q292" s="29" t="s">
        <v>36</v>
      </c>
      <c r="R292" s="29" t="s">
        <v>36</v>
      </c>
      <c r="S292" s="279">
        <v>2</v>
      </c>
      <c r="T292" s="279">
        <v>2</v>
      </c>
      <c r="U292" s="29" t="s">
        <v>36</v>
      </c>
      <c r="V292" s="29" t="s">
        <v>36</v>
      </c>
      <c r="W292" s="104" t="s">
        <v>239</v>
      </c>
      <c r="X292" s="105">
        <v>6</v>
      </c>
      <c r="Y292" s="164"/>
      <c r="Z292" s="259"/>
      <c r="AA292" s="72"/>
      <c r="AB292" s="186"/>
      <c r="AC292" s="182">
        <f t="shared" si="134"/>
        <v>6.25</v>
      </c>
      <c r="AD292" s="182" t="str">
        <f t="shared" si="135"/>
        <v xml:space="preserve"> </v>
      </c>
      <c r="AE292" s="182" t="str">
        <f t="shared" si="136"/>
        <v xml:space="preserve"> </v>
      </c>
      <c r="AF292" s="182">
        <f t="shared" si="137"/>
        <v>59</v>
      </c>
      <c r="AG292" s="182" t="str">
        <f t="shared" si="138"/>
        <v xml:space="preserve"> </v>
      </c>
      <c r="AH292" s="182">
        <f t="shared" si="139"/>
        <v>64</v>
      </c>
      <c r="AI292" s="182" t="str">
        <f t="shared" si="140"/>
        <v xml:space="preserve"> </v>
      </c>
      <c r="AJ292" s="182">
        <f t="shared" si="141"/>
        <v>69</v>
      </c>
      <c r="AK292" s="186"/>
      <c r="AL292" s="186"/>
    </row>
    <row r="293" spans="1:38" s="95" customFormat="1" ht="25.5" outlineLevel="1" x14ac:dyDescent="0.2">
      <c r="A293" s="96" t="s">
        <v>224</v>
      </c>
      <c r="B293" s="96" t="s">
        <v>242</v>
      </c>
      <c r="C293" s="29" t="s">
        <v>58</v>
      </c>
      <c r="D293" s="101">
        <v>1966</v>
      </c>
      <c r="E293" s="102">
        <v>6.25</v>
      </c>
      <c r="F293" s="102">
        <v>13</v>
      </c>
      <c r="G293" s="97" t="s">
        <v>226</v>
      </c>
      <c r="H293" s="27"/>
      <c r="I293" s="28"/>
      <c r="J293" s="103">
        <v>1707</v>
      </c>
      <c r="K293" s="103">
        <v>172366</v>
      </c>
      <c r="L293" s="103"/>
      <c r="M293" s="103"/>
      <c r="N293" s="103">
        <v>1700</v>
      </c>
      <c r="O293" s="103">
        <v>2048</v>
      </c>
      <c r="P293" s="29" t="s">
        <v>36</v>
      </c>
      <c r="Q293" s="29" t="s">
        <v>36</v>
      </c>
      <c r="R293" s="29" t="s">
        <v>36</v>
      </c>
      <c r="S293" s="279">
        <v>4</v>
      </c>
      <c r="T293" s="279">
        <v>6</v>
      </c>
      <c r="U293" s="29" t="s">
        <v>36</v>
      </c>
      <c r="V293" s="29" t="s">
        <v>36</v>
      </c>
      <c r="W293" s="104" t="s">
        <v>235</v>
      </c>
      <c r="X293" s="105">
        <v>6</v>
      </c>
      <c r="Y293" s="164"/>
      <c r="Z293" s="259"/>
      <c r="AA293" s="72"/>
      <c r="AB293" s="186"/>
      <c r="AC293" s="182">
        <f t="shared" si="134"/>
        <v>6.25</v>
      </c>
      <c r="AD293" s="182" t="str">
        <f t="shared" si="135"/>
        <v xml:space="preserve"> </v>
      </c>
      <c r="AE293" s="182" t="str">
        <f t="shared" si="136"/>
        <v xml:space="preserve"> </v>
      </c>
      <c r="AF293" s="182">
        <f t="shared" si="137"/>
        <v>59</v>
      </c>
      <c r="AG293" s="182" t="str">
        <f t="shared" si="138"/>
        <v xml:space="preserve"> </v>
      </c>
      <c r="AH293" s="182">
        <f t="shared" si="139"/>
        <v>64</v>
      </c>
      <c r="AI293" s="182" t="str">
        <f t="shared" si="140"/>
        <v xml:space="preserve"> </v>
      </c>
      <c r="AJ293" s="182">
        <f t="shared" si="141"/>
        <v>69</v>
      </c>
      <c r="AK293" s="186"/>
      <c r="AL293" s="186"/>
    </row>
    <row r="294" spans="1:38" s="95" customFormat="1" ht="25.5" outlineLevel="1" x14ac:dyDescent="0.2">
      <c r="A294" s="96" t="s">
        <v>227</v>
      </c>
      <c r="B294" s="96" t="s">
        <v>243</v>
      </c>
      <c r="C294" s="29" t="s">
        <v>58</v>
      </c>
      <c r="D294" s="101">
        <v>1967</v>
      </c>
      <c r="E294" s="102">
        <v>12.5</v>
      </c>
      <c r="F294" s="102">
        <v>13</v>
      </c>
      <c r="G294" s="97" t="s">
        <v>226</v>
      </c>
      <c r="H294" s="27"/>
      <c r="I294" s="28"/>
      <c r="J294" s="101">
        <v>0</v>
      </c>
      <c r="K294" s="103">
        <v>146244</v>
      </c>
      <c r="L294" s="103"/>
      <c r="M294" s="103"/>
      <c r="N294" s="103">
        <v>886</v>
      </c>
      <c r="O294" s="103">
        <v>1258</v>
      </c>
      <c r="P294" s="29" t="s">
        <v>36</v>
      </c>
      <c r="Q294" s="29" t="s">
        <v>36</v>
      </c>
      <c r="R294" s="29" t="s">
        <v>36</v>
      </c>
      <c r="S294" s="279">
        <v>10</v>
      </c>
      <c r="T294" s="279">
        <v>18</v>
      </c>
      <c r="U294" s="29" t="s">
        <v>36</v>
      </c>
      <c r="V294" s="29" t="s">
        <v>36</v>
      </c>
      <c r="W294" s="104" t="s">
        <v>235</v>
      </c>
      <c r="X294" s="105">
        <v>6</v>
      </c>
      <c r="Y294" s="164"/>
      <c r="Z294" s="259"/>
      <c r="AA294" s="72"/>
      <c r="AB294" s="186"/>
      <c r="AC294" s="182">
        <f t="shared" si="134"/>
        <v>12.5</v>
      </c>
      <c r="AD294" s="182" t="str">
        <f t="shared" si="135"/>
        <v xml:space="preserve"> </v>
      </c>
      <c r="AE294" s="182" t="str">
        <f t="shared" si="136"/>
        <v xml:space="preserve"> </v>
      </c>
      <c r="AF294" s="182">
        <f t="shared" si="137"/>
        <v>58</v>
      </c>
      <c r="AG294" s="182" t="str">
        <f t="shared" si="138"/>
        <v xml:space="preserve"> </v>
      </c>
      <c r="AH294" s="182">
        <f t="shared" si="139"/>
        <v>63</v>
      </c>
      <c r="AI294" s="182" t="str">
        <f t="shared" si="140"/>
        <v xml:space="preserve"> </v>
      </c>
      <c r="AJ294" s="182">
        <f t="shared" si="141"/>
        <v>68</v>
      </c>
      <c r="AK294" s="186"/>
      <c r="AL294" s="186"/>
    </row>
    <row r="295" spans="1:38" s="95" customFormat="1" ht="25.5" outlineLevel="1" x14ac:dyDescent="0.2">
      <c r="A295" s="96" t="s">
        <v>228</v>
      </c>
      <c r="B295" s="96" t="s">
        <v>243</v>
      </c>
      <c r="C295" s="29" t="s">
        <v>58</v>
      </c>
      <c r="D295" s="101">
        <v>1968</v>
      </c>
      <c r="E295" s="102">
        <v>12.5</v>
      </c>
      <c r="F295" s="102">
        <v>13</v>
      </c>
      <c r="G295" s="97" t="s">
        <v>226</v>
      </c>
      <c r="H295" s="27"/>
      <c r="I295" s="28"/>
      <c r="J295" s="101">
        <v>0</v>
      </c>
      <c r="K295" s="103">
        <v>146505</v>
      </c>
      <c r="L295" s="103"/>
      <c r="M295" s="103"/>
      <c r="N295" s="103">
        <v>343</v>
      </c>
      <c r="O295" s="103">
        <v>391</v>
      </c>
      <c r="P295" s="29" t="s">
        <v>36</v>
      </c>
      <c r="Q295" s="29" t="s">
        <v>36</v>
      </c>
      <c r="R295" s="29" t="s">
        <v>36</v>
      </c>
      <c r="S295" s="279">
        <v>5</v>
      </c>
      <c r="T295" s="279">
        <v>7</v>
      </c>
      <c r="U295" s="29" t="s">
        <v>36</v>
      </c>
      <c r="V295" s="29" t="s">
        <v>36</v>
      </c>
      <c r="W295" s="104" t="s">
        <v>235</v>
      </c>
      <c r="X295" s="105">
        <v>5</v>
      </c>
      <c r="Y295" s="164"/>
      <c r="Z295" s="259"/>
      <c r="AA295" s="72"/>
      <c r="AB295" s="186"/>
      <c r="AC295" s="182">
        <f t="shared" si="134"/>
        <v>12.5</v>
      </c>
      <c r="AD295" s="182" t="str">
        <f t="shared" si="135"/>
        <v xml:space="preserve"> </v>
      </c>
      <c r="AE295" s="182" t="str">
        <f t="shared" si="136"/>
        <v xml:space="preserve"> </v>
      </c>
      <c r="AF295" s="182">
        <f t="shared" si="137"/>
        <v>57</v>
      </c>
      <c r="AG295" s="182" t="str">
        <f t="shared" si="138"/>
        <v xml:space="preserve"> </v>
      </c>
      <c r="AH295" s="182">
        <f t="shared" si="139"/>
        <v>62</v>
      </c>
      <c r="AI295" s="182" t="str">
        <f t="shared" si="140"/>
        <v xml:space="preserve"> </v>
      </c>
      <c r="AJ295" s="182">
        <f t="shared" si="141"/>
        <v>67</v>
      </c>
      <c r="AK295" s="186"/>
      <c r="AL295" s="186"/>
    </row>
    <row r="296" spans="1:38" s="95" customFormat="1" ht="25.5" outlineLevel="1" x14ac:dyDescent="0.2">
      <c r="A296" s="96" t="s">
        <v>244</v>
      </c>
      <c r="B296" s="96" t="s">
        <v>243</v>
      </c>
      <c r="C296" s="29" t="s">
        <v>58</v>
      </c>
      <c r="D296" s="101">
        <v>1968</v>
      </c>
      <c r="E296" s="102">
        <v>12.5</v>
      </c>
      <c r="F296" s="102">
        <v>13</v>
      </c>
      <c r="G296" s="97" t="s">
        <v>226</v>
      </c>
      <c r="H296" s="27"/>
      <c r="I296" s="28"/>
      <c r="J296" s="103">
        <v>1227</v>
      </c>
      <c r="K296" s="103">
        <v>179034</v>
      </c>
      <c r="L296" s="103"/>
      <c r="M296" s="103"/>
      <c r="N296" s="103">
        <v>265</v>
      </c>
      <c r="O296" s="103">
        <v>937</v>
      </c>
      <c r="P296" s="29" t="s">
        <v>36</v>
      </c>
      <c r="Q296" s="29" t="s">
        <v>36</v>
      </c>
      <c r="R296" s="29" t="s">
        <v>36</v>
      </c>
      <c r="S296" s="279">
        <v>3</v>
      </c>
      <c r="T296" s="279">
        <v>12</v>
      </c>
      <c r="U296" s="29" t="s">
        <v>36</v>
      </c>
      <c r="V296" s="29" t="s">
        <v>36</v>
      </c>
      <c r="W296" s="104" t="s">
        <v>235</v>
      </c>
      <c r="X296" s="105">
        <v>5</v>
      </c>
      <c r="Y296" s="164"/>
      <c r="Z296" s="259"/>
      <c r="AA296" s="72"/>
      <c r="AB296" s="186"/>
      <c r="AC296" s="182">
        <f t="shared" si="134"/>
        <v>12.5</v>
      </c>
      <c r="AD296" s="182" t="str">
        <f t="shared" si="135"/>
        <v xml:space="preserve"> </v>
      </c>
      <c r="AE296" s="182" t="str">
        <f t="shared" si="136"/>
        <v xml:space="preserve"> </v>
      </c>
      <c r="AF296" s="182">
        <f t="shared" si="137"/>
        <v>57</v>
      </c>
      <c r="AG296" s="182" t="str">
        <f t="shared" si="138"/>
        <v xml:space="preserve"> </v>
      </c>
      <c r="AH296" s="182">
        <f t="shared" si="139"/>
        <v>62</v>
      </c>
      <c r="AI296" s="182" t="str">
        <f t="shared" si="140"/>
        <v xml:space="preserve"> </v>
      </c>
      <c r="AJ296" s="182">
        <f t="shared" si="141"/>
        <v>67</v>
      </c>
      <c r="AK296" s="186"/>
      <c r="AL296" s="186"/>
    </row>
    <row r="297" spans="1:38" s="95" customFormat="1" outlineLevel="1" x14ac:dyDescent="0.2">
      <c r="A297" s="96" t="s">
        <v>232</v>
      </c>
      <c r="B297" s="96" t="s">
        <v>245</v>
      </c>
      <c r="C297" s="96" t="s">
        <v>246</v>
      </c>
      <c r="D297" s="101">
        <v>1969</v>
      </c>
      <c r="E297" s="102">
        <v>35</v>
      </c>
      <c r="F297" s="102">
        <v>16</v>
      </c>
      <c r="G297" s="97" t="s">
        <v>231</v>
      </c>
      <c r="H297" s="27"/>
      <c r="I297" s="28"/>
      <c r="J297" s="103">
        <v>2069</v>
      </c>
      <c r="K297" s="103">
        <v>133370</v>
      </c>
      <c r="L297" s="103"/>
      <c r="M297" s="103"/>
      <c r="N297" s="103">
        <v>2815</v>
      </c>
      <c r="O297" s="103">
        <v>138109</v>
      </c>
      <c r="P297" s="29" t="s">
        <v>36</v>
      </c>
      <c r="Q297" s="29" t="s">
        <v>36</v>
      </c>
      <c r="R297" s="29" t="s">
        <v>36</v>
      </c>
      <c r="S297" s="279">
        <v>13</v>
      </c>
      <c r="T297" s="279">
        <v>285</v>
      </c>
      <c r="U297" s="29" t="s">
        <v>36</v>
      </c>
      <c r="V297" s="29" t="s">
        <v>36</v>
      </c>
      <c r="W297" s="104" t="s">
        <v>237</v>
      </c>
      <c r="X297" s="105">
        <v>9</v>
      </c>
      <c r="Y297" s="164"/>
      <c r="Z297" s="259"/>
      <c r="AA297" s="72"/>
      <c r="AB297" s="186"/>
      <c r="AC297" s="182">
        <f t="shared" si="134"/>
        <v>35</v>
      </c>
      <c r="AD297" s="182" t="str">
        <f t="shared" si="135"/>
        <v xml:space="preserve"> </v>
      </c>
      <c r="AE297" s="182" t="str">
        <f t="shared" si="136"/>
        <v xml:space="preserve"> </v>
      </c>
      <c r="AF297" s="182">
        <f t="shared" si="137"/>
        <v>56</v>
      </c>
      <c r="AG297" s="182" t="str">
        <f t="shared" si="138"/>
        <v xml:space="preserve"> </v>
      </c>
      <c r="AH297" s="182">
        <f t="shared" si="139"/>
        <v>61</v>
      </c>
      <c r="AI297" s="182" t="str">
        <f t="shared" si="140"/>
        <v xml:space="preserve"> </v>
      </c>
      <c r="AJ297" s="182">
        <f t="shared" si="141"/>
        <v>66</v>
      </c>
      <c r="AK297" s="186"/>
      <c r="AL297" s="186"/>
    </row>
    <row r="298" spans="1:38" s="95" customFormat="1" outlineLevel="1" x14ac:dyDescent="0.2">
      <c r="A298" s="96" t="s">
        <v>247</v>
      </c>
      <c r="B298" s="96" t="s">
        <v>245</v>
      </c>
      <c r="C298" s="96" t="s">
        <v>246</v>
      </c>
      <c r="D298" s="101">
        <v>1969</v>
      </c>
      <c r="E298" s="102">
        <v>35</v>
      </c>
      <c r="F298" s="102">
        <v>16</v>
      </c>
      <c r="G298" s="97" t="s">
        <v>231</v>
      </c>
      <c r="H298" s="27"/>
      <c r="I298" s="28"/>
      <c r="J298" s="103">
        <v>3588</v>
      </c>
      <c r="K298" s="103">
        <v>129126</v>
      </c>
      <c r="L298" s="103"/>
      <c r="M298" s="103"/>
      <c r="N298" s="103">
        <v>2604</v>
      </c>
      <c r="O298" s="103">
        <v>134206</v>
      </c>
      <c r="P298" s="29" t="s">
        <v>36</v>
      </c>
      <c r="Q298" s="29" t="s">
        <v>36</v>
      </c>
      <c r="R298" s="29" t="s">
        <v>36</v>
      </c>
      <c r="S298" s="279">
        <v>12</v>
      </c>
      <c r="T298" s="279">
        <v>271</v>
      </c>
      <c r="U298" s="29" t="s">
        <v>36</v>
      </c>
      <c r="V298" s="29" t="s">
        <v>36</v>
      </c>
      <c r="W298" s="104" t="s">
        <v>235</v>
      </c>
      <c r="X298" s="105">
        <v>8</v>
      </c>
      <c r="Y298" s="164"/>
      <c r="Z298" s="259"/>
      <c r="AA298" s="72"/>
      <c r="AB298" s="186"/>
      <c r="AC298" s="182">
        <f t="shared" si="134"/>
        <v>35</v>
      </c>
      <c r="AD298" s="182" t="str">
        <f t="shared" si="135"/>
        <v xml:space="preserve"> </v>
      </c>
      <c r="AE298" s="182" t="str">
        <f t="shared" si="136"/>
        <v xml:space="preserve"> </v>
      </c>
      <c r="AF298" s="182">
        <f t="shared" si="137"/>
        <v>56</v>
      </c>
      <c r="AG298" s="182" t="str">
        <f t="shared" si="138"/>
        <v xml:space="preserve"> </v>
      </c>
      <c r="AH298" s="182">
        <f t="shared" si="139"/>
        <v>61</v>
      </c>
      <c r="AI298" s="182" t="str">
        <f t="shared" si="140"/>
        <v xml:space="preserve"> </v>
      </c>
      <c r="AJ298" s="182">
        <f t="shared" si="141"/>
        <v>66</v>
      </c>
      <c r="AK298" s="186"/>
      <c r="AL298" s="186"/>
    </row>
    <row r="299" spans="1:38" s="95" customFormat="1" outlineLevel="1" x14ac:dyDescent="0.2">
      <c r="A299" s="96" t="s">
        <v>248</v>
      </c>
      <c r="B299" s="96" t="s">
        <v>245</v>
      </c>
      <c r="C299" s="96" t="s">
        <v>249</v>
      </c>
      <c r="D299" s="101">
        <v>1970</v>
      </c>
      <c r="E299" s="102">
        <v>35</v>
      </c>
      <c r="F299" s="102">
        <v>16</v>
      </c>
      <c r="G299" s="97" t="s">
        <v>231</v>
      </c>
      <c r="H299" s="27"/>
      <c r="I299" s="28"/>
      <c r="J299" s="103">
        <v>1944</v>
      </c>
      <c r="K299" s="103">
        <v>112645</v>
      </c>
      <c r="L299" s="103"/>
      <c r="M299" s="103"/>
      <c r="N299" s="103">
        <v>2287</v>
      </c>
      <c r="O299" s="103">
        <v>117332</v>
      </c>
      <c r="P299" s="29" t="s">
        <v>36</v>
      </c>
      <c r="Q299" s="29" t="s">
        <v>36</v>
      </c>
      <c r="R299" s="29" t="s">
        <v>36</v>
      </c>
      <c r="S299" s="279">
        <v>9</v>
      </c>
      <c r="T299" s="279">
        <v>257</v>
      </c>
      <c r="U299" s="29" t="s">
        <v>36</v>
      </c>
      <c r="V299" s="29" t="s">
        <v>36</v>
      </c>
      <c r="W299" s="104" t="s">
        <v>237</v>
      </c>
      <c r="X299" s="105">
        <v>9</v>
      </c>
      <c r="Y299" s="164"/>
      <c r="Z299" s="259"/>
      <c r="AA299" s="72"/>
      <c r="AB299" s="186"/>
      <c r="AC299" s="182">
        <f t="shared" si="134"/>
        <v>35</v>
      </c>
      <c r="AD299" s="182" t="str">
        <f t="shared" si="135"/>
        <v xml:space="preserve"> </v>
      </c>
      <c r="AE299" s="182" t="str">
        <f t="shared" si="136"/>
        <v xml:space="preserve"> </v>
      </c>
      <c r="AF299" s="182">
        <f t="shared" si="137"/>
        <v>55</v>
      </c>
      <c r="AG299" s="182" t="str">
        <f t="shared" si="138"/>
        <v xml:space="preserve"> </v>
      </c>
      <c r="AH299" s="182">
        <f t="shared" si="139"/>
        <v>60</v>
      </c>
      <c r="AI299" s="182" t="str">
        <f t="shared" si="140"/>
        <v xml:space="preserve"> </v>
      </c>
      <c r="AJ299" s="182">
        <f t="shared" si="141"/>
        <v>65</v>
      </c>
      <c r="AK299" s="186"/>
      <c r="AL299" s="186"/>
    </row>
    <row r="300" spans="1:38" s="95" customFormat="1" outlineLevel="1" x14ac:dyDescent="0.2">
      <c r="A300" s="96" t="s">
        <v>228</v>
      </c>
      <c r="B300" s="96" t="s">
        <v>250</v>
      </c>
      <c r="C300" s="29" t="s">
        <v>74</v>
      </c>
      <c r="D300" s="101">
        <v>1962</v>
      </c>
      <c r="E300" s="102">
        <v>10</v>
      </c>
      <c r="F300" s="102">
        <v>26</v>
      </c>
      <c r="G300" s="29" t="s">
        <v>36</v>
      </c>
      <c r="H300" s="27"/>
      <c r="I300" s="28"/>
      <c r="J300" s="101">
        <v>0</v>
      </c>
      <c r="K300" s="101">
        <v>0</v>
      </c>
      <c r="L300" s="101"/>
      <c r="M300" s="101"/>
      <c r="N300" s="101"/>
      <c r="O300" s="101"/>
      <c r="P300" s="29" t="s">
        <v>36</v>
      </c>
      <c r="Q300" s="29" t="s">
        <v>36</v>
      </c>
      <c r="R300" s="29" t="s">
        <v>36</v>
      </c>
      <c r="S300" s="279"/>
      <c r="T300" s="279"/>
      <c r="U300" s="29" t="s">
        <v>36</v>
      </c>
      <c r="V300" s="29" t="s">
        <v>36</v>
      </c>
      <c r="W300" s="29" t="s">
        <v>36</v>
      </c>
      <c r="X300" s="29" t="s">
        <v>36</v>
      </c>
      <c r="Y300" s="164"/>
      <c r="Z300" s="259"/>
      <c r="AA300" s="72"/>
      <c r="AB300" s="186"/>
      <c r="AC300" s="182">
        <f t="shared" si="134"/>
        <v>10</v>
      </c>
      <c r="AD300" s="182" t="str">
        <f t="shared" si="135"/>
        <v xml:space="preserve"> </v>
      </c>
      <c r="AE300" s="182" t="str">
        <f t="shared" si="136"/>
        <v xml:space="preserve"> </v>
      </c>
      <c r="AF300" s="182">
        <f t="shared" si="137"/>
        <v>63</v>
      </c>
      <c r="AG300" s="182" t="str">
        <f t="shared" si="138"/>
        <v xml:space="preserve"> </v>
      </c>
      <c r="AH300" s="182">
        <f t="shared" si="139"/>
        <v>68</v>
      </c>
      <c r="AI300" s="182" t="str">
        <f t="shared" si="140"/>
        <v xml:space="preserve"> </v>
      </c>
      <c r="AJ300" s="182">
        <f t="shared" si="141"/>
        <v>73</v>
      </c>
      <c r="AK300" s="186"/>
      <c r="AL300" s="186"/>
    </row>
    <row r="301" spans="1:38" s="95" customFormat="1" outlineLevel="1" x14ac:dyDescent="0.2">
      <c r="A301" s="96" t="s">
        <v>244</v>
      </c>
      <c r="B301" s="96" t="s">
        <v>250</v>
      </c>
      <c r="C301" s="29" t="s">
        <v>74</v>
      </c>
      <c r="D301" s="101">
        <v>1962</v>
      </c>
      <c r="E301" s="102">
        <v>10</v>
      </c>
      <c r="F301" s="102">
        <v>26</v>
      </c>
      <c r="G301" s="29" t="s">
        <v>36</v>
      </c>
      <c r="H301" s="27"/>
      <c r="I301" s="28"/>
      <c r="J301" s="101">
        <v>0</v>
      </c>
      <c r="K301" s="101">
        <v>0</v>
      </c>
      <c r="L301" s="101"/>
      <c r="M301" s="101"/>
      <c r="N301" s="101"/>
      <c r="O301" s="101"/>
      <c r="P301" s="29" t="s">
        <v>36</v>
      </c>
      <c r="Q301" s="29" t="s">
        <v>36</v>
      </c>
      <c r="R301" s="29" t="s">
        <v>36</v>
      </c>
      <c r="S301" s="279"/>
      <c r="T301" s="279"/>
      <c r="U301" s="29" t="s">
        <v>36</v>
      </c>
      <c r="V301" s="29" t="s">
        <v>36</v>
      </c>
      <c r="W301" s="29" t="s">
        <v>36</v>
      </c>
      <c r="X301" s="29" t="s">
        <v>36</v>
      </c>
      <c r="Y301" s="164"/>
      <c r="Z301" s="259"/>
      <c r="AA301" s="72"/>
      <c r="AB301" s="186"/>
      <c r="AC301" s="182">
        <f t="shared" si="134"/>
        <v>10</v>
      </c>
      <c r="AD301" s="182" t="str">
        <f t="shared" si="135"/>
        <v xml:space="preserve"> </v>
      </c>
      <c r="AE301" s="182" t="str">
        <f t="shared" si="136"/>
        <v xml:space="preserve"> </v>
      </c>
      <c r="AF301" s="182">
        <f t="shared" si="137"/>
        <v>63</v>
      </c>
      <c r="AG301" s="182" t="str">
        <f t="shared" si="138"/>
        <v xml:space="preserve"> </v>
      </c>
      <c r="AH301" s="182">
        <f t="shared" si="139"/>
        <v>68</v>
      </c>
      <c r="AI301" s="182" t="str">
        <f t="shared" si="140"/>
        <v xml:space="preserve"> </v>
      </c>
      <c r="AJ301" s="182">
        <f t="shared" si="141"/>
        <v>73</v>
      </c>
      <c r="AK301" s="186"/>
      <c r="AL301" s="186"/>
    </row>
    <row r="302" spans="1:38" s="95" customFormat="1" outlineLevel="1" x14ac:dyDescent="0.2">
      <c r="A302" s="96" t="s">
        <v>251</v>
      </c>
      <c r="B302" s="96" t="s">
        <v>250</v>
      </c>
      <c r="C302" s="29" t="s">
        <v>74</v>
      </c>
      <c r="D302" s="101">
        <v>1964</v>
      </c>
      <c r="E302" s="102">
        <v>10</v>
      </c>
      <c r="F302" s="102">
        <v>26</v>
      </c>
      <c r="G302" s="29" t="s">
        <v>36</v>
      </c>
      <c r="H302" s="27"/>
      <c r="I302" s="28"/>
      <c r="J302" s="101">
        <v>0</v>
      </c>
      <c r="K302" s="101">
        <v>0</v>
      </c>
      <c r="L302" s="101"/>
      <c r="M302" s="101"/>
      <c r="N302" s="101"/>
      <c r="O302" s="101"/>
      <c r="P302" s="29" t="s">
        <v>36</v>
      </c>
      <c r="Q302" s="29" t="s">
        <v>36</v>
      </c>
      <c r="R302" s="29" t="s">
        <v>36</v>
      </c>
      <c r="S302" s="279"/>
      <c r="T302" s="279"/>
      <c r="U302" s="29" t="s">
        <v>36</v>
      </c>
      <c r="V302" s="29" t="s">
        <v>36</v>
      </c>
      <c r="W302" s="29" t="s">
        <v>36</v>
      </c>
      <c r="X302" s="29" t="s">
        <v>36</v>
      </c>
      <c r="Y302" s="164"/>
      <c r="Z302" s="259"/>
      <c r="AA302" s="72"/>
      <c r="AB302" s="186"/>
      <c r="AC302" s="182">
        <f t="shared" si="134"/>
        <v>10</v>
      </c>
      <c r="AD302" s="182" t="str">
        <f t="shared" si="135"/>
        <v xml:space="preserve"> </v>
      </c>
      <c r="AE302" s="182" t="str">
        <f t="shared" si="136"/>
        <v xml:space="preserve"> </v>
      </c>
      <c r="AF302" s="182">
        <f t="shared" si="137"/>
        <v>61</v>
      </c>
      <c r="AG302" s="182" t="str">
        <f t="shared" si="138"/>
        <v xml:space="preserve"> </v>
      </c>
      <c r="AH302" s="182">
        <f t="shared" si="139"/>
        <v>66</v>
      </c>
      <c r="AI302" s="182" t="str">
        <f t="shared" si="140"/>
        <v xml:space="preserve"> </v>
      </c>
      <c r="AJ302" s="182">
        <f t="shared" si="141"/>
        <v>71</v>
      </c>
      <c r="AK302" s="186"/>
      <c r="AL302" s="186"/>
    </row>
    <row r="303" spans="1:38" s="95" customFormat="1" outlineLevel="1" x14ac:dyDescent="0.2">
      <c r="A303" s="96" t="s">
        <v>234</v>
      </c>
      <c r="B303" s="96" t="s">
        <v>252</v>
      </c>
      <c r="C303" s="96" t="s">
        <v>246</v>
      </c>
      <c r="D303" s="101">
        <v>1962</v>
      </c>
      <c r="E303" s="102">
        <v>25</v>
      </c>
      <c r="F303" s="102">
        <v>10</v>
      </c>
      <c r="G303" s="29" t="s">
        <v>36</v>
      </c>
      <c r="H303" s="27"/>
      <c r="I303" s="28"/>
      <c r="J303" s="101">
        <v>0</v>
      </c>
      <c r="K303" s="101">
        <v>0</v>
      </c>
      <c r="L303" s="101"/>
      <c r="M303" s="101"/>
      <c r="N303" s="101"/>
      <c r="O303" s="101"/>
      <c r="P303" s="29" t="s">
        <v>36</v>
      </c>
      <c r="Q303" s="29" t="s">
        <v>36</v>
      </c>
      <c r="R303" s="29" t="s">
        <v>36</v>
      </c>
      <c r="S303" s="279"/>
      <c r="T303" s="279"/>
      <c r="U303" s="29" t="s">
        <v>36</v>
      </c>
      <c r="V303" s="29" t="s">
        <v>36</v>
      </c>
      <c r="W303" s="29" t="s">
        <v>36</v>
      </c>
      <c r="X303" s="29" t="s">
        <v>36</v>
      </c>
      <c r="Y303" s="164"/>
      <c r="Z303" s="259"/>
      <c r="AA303" s="72"/>
      <c r="AB303" s="186"/>
      <c r="AC303" s="182">
        <f t="shared" si="134"/>
        <v>25</v>
      </c>
      <c r="AD303" s="182" t="str">
        <f t="shared" si="135"/>
        <v xml:space="preserve"> </v>
      </c>
      <c r="AE303" s="182" t="str">
        <f t="shared" si="136"/>
        <v xml:space="preserve"> </v>
      </c>
      <c r="AF303" s="182">
        <f t="shared" si="137"/>
        <v>63</v>
      </c>
      <c r="AG303" s="182" t="str">
        <f t="shared" si="138"/>
        <v xml:space="preserve"> </v>
      </c>
      <c r="AH303" s="182">
        <f t="shared" si="139"/>
        <v>68</v>
      </c>
      <c r="AI303" s="182" t="str">
        <f t="shared" si="140"/>
        <v xml:space="preserve"> </v>
      </c>
      <c r="AJ303" s="182">
        <f t="shared" si="141"/>
        <v>73</v>
      </c>
      <c r="AK303" s="186"/>
      <c r="AL303" s="186"/>
    </row>
    <row r="304" spans="1:38" s="95" customFormat="1" outlineLevel="1" x14ac:dyDescent="0.2">
      <c r="A304" s="96" t="s">
        <v>236</v>
      </c>
      <c r="B304" s="96" t="s">
        <v>252</v>
      </c>
      <c r="C304" s="96" t="s">
        <v>246</v>
      </c>
      <c r="D304" s="101">
        <v>1963</v>
      </c>
      <c r="E304" s="102">
        <v>25</v>
      </c>
      <c r="F304" s="102">
        <v>10</v>
      </c>
      <c r="G304" s="29" t="s">
        <v>36</v>
      </c>
      <c r="H304" s="27"/>
      <c r="I304" s="28"/>
      <c r="J304" s="101">
        <v>0</v>
      </c>
      <c r="K304" s="101">
        <v>0</v>
      </c>
      <c r="L304" s="101"/>
      <c r="M304" s="101"/>
      <c r="N304" s="101"/>
      <c r="O304" s="101"/>
      <c r="P304" s="29" t="s">
        <v>36</v>
      </c>
      <c r="Q304" s="29" t="s">
        <v>36</v>
      </c>
      <c r="R304" s="29" t="s">
        <v>36</v>
      </c>
      <c r="S304" s="279"/>
      <c r="T304" s="279"/>
      <c r="U304" s="29" t="s">
        <v>36</v>
      </c>
      <c r="V304" s="29" t="s">
        <v>36</v>
      </c>
      <c r="W304" s="29" t="s">
        <v>36</v>
      </c>
      <c r="X304" s="29" t="s">
        <v>36</v>
      </c>
      <c r="Y304" s="164"/>
      <c r="Z304" s="259"/>
      <c r="AA304" s="72"/>
      <c r="AB304" s="186"/>
      <c r="AC304" s="182">
        <f t="shared" si="134"/>
        <v>25</v>
      </c>
      <c r="AD304" s="182" t="str">
        <f t="shared" si="135"/>
        <v xml:space="preserve"> </v>
      </c>
      <c r="AE304" s="182" t="str">
        <f t="shared" si="136"/>
        <v xml:space="preserve"> </v>
      </c>
      <c r="AF304" s="182">
        <f t="shared" si="137"/>
        <v>62</v>
      </c>
      <c r="AG304" s="182" t="str">
        <f t="shared" si="138"/>
        <v xml:space="preserve"> </v>
      </c>
      <c r="AH304" s="182">
        <f t="shared" si="139"/>
        <v>67</v>
      </c>
      <c r="AI304" s="182" t="str">
        <f t="shared" si="140"/>
        <v xml:space="preserve"> </v>
      </c>
      <c r="AJ304" s="182">
        <f t="shared" si="141"/>
        <v>72</v>
      </c>
      <c r="AK304" s="186"/>
      <c r="AL304" s="186"/>
    </row>
    <row r="305" spans="1:38" s="95" customFormat="1" outlineLevel="1" x14ac:dyDescent="0.2">
      <c r="A305" s="96" t="s">
        <v>238</v>
      </c>
      <c r="B305" s="96" t="s">
        <v>252</v>
      </c>
      <c r="C305" s="96" t="s">
        <v>246</v>
      </c>
      <c r="D305" s="101">
        <v>1965</v>
      </c>
      <c r="E305" s="102">
        <v>25</v>
      </c>
      <c r="F305" s="102">
        <v>10</v>
      </c>
      <c r="G305" s="29" t="s">
        <v>36</v>
      </c>
      <c r="H305" s="27"/>
      <c r="I305" s="28"/>
      <c r="J305" s="101">
        <v>0</v>
      </c>
      <c r="K305" s="101">
        <v>0</v>
      </c>
      <c r="L305" s="101"/>
      <c r="M305" s="101"/>
      <c r="N305" s="101"/>
      <c r="O305" s="101"/>
      <c r="P305" s="29" t="s">
        <v>36</v>
      </c>
      <c r="Q305" s="29" t="s">
        <v>36</v>
      </c>
      <c r="R305" s="29" t="s">
        <v>36</v>
      </c>
      <c r="S305" s="279"/>
      <c r="T305" s="279"/>
      <c r="U305" s="29" t="s">
        <v>36</v>
      </c>
      <c r="V305" s="29" t="s">
        <v>36</v>
      </c>
      <c r="W305" s="29" t="s">
        <v>36</v>
      </c>
      <c r="X305" s="29" t="s">
        <v>36</v>
      </c>
      <c r="Y305" s="164"/>
      <c r="Z305" s="259"/>
      <c r="AA305" s="72"/>
      <c r="AB305" s="186"/>
      <c r="AC305" s="182">
        <f t="shared" si="134"/>
        <v>25</v>
      </c>
      <c r="AD305" s="182" t="str">
        <f t="shared" si="135"/>
        <v xml:space="preserve"> </v>
      </c>
      <c r="AE305" s="182" t="str">
        <f t="shared" si="136"/>
        <v xml:space="preserve"> </v>
      </c>
      <c r="AF305" s="182">
        <f t="shared" si="137"/>
        <v>60</v>
      </c>
      <c r="AG305" s="182" t="str">
        <f t="shared" si="138"/>
        <v xml:space="preserve"> </v>
      </c>
      <c r="AH305" s="182">
        <f t="shared" si="139"/>
        <v>65</v>
      </c>
      <c r="AI305" s="182" t="str">
        <f t="shared" si="140"/>
        <v xml:space="preserve"> </v>
      </c>
      <c r="AJ305" s="182">
        <f t="shared" si="141"/>
        <v>70</v>
      </c>
      <c r="AK305" s="186"/>
      <c r="AL305" s="186"/>
    </row>
    <row r="306" spans="1:38" s="95" customFormat="1" ht="15.75" outlineLevel="1" x14ac:dyDescent="0.2">
      <c r="A306" s="405" t="s">
        <v>253</v>
      </c>
      <c r="B306" s="405"/>
      <c r="C306" s="405"/>
      <c r="D306" s="405"/>
      <c r="E306" s="405"/>
      <c r="F306" s="405"/>
      <c r="G306" s="405"/>
      <c r="H306" s="405"/>
      <c r="I306" s="405"/>
      <c r="J306" s="405"/>
      <c r="K306" s="405"/>
      <c r="L306" s="172"/>
      <c r="M306" s="218"/>
      <c r="N306" s="278"/>
      <c r="O306" s="278"/>
      <c r="P306" s="106"/>
      <c r="Q306" s="106"/>
      <c r="R306" s="106"/>
      <c r="S306" s="106"/>
      <c r="T306" s="106"/>
      <c r="U306" s="106"/>
      <c r="V306" s="106"/>
      <c r="W306" s="106"/>
      <c r="X306" s="106"/>
      <c r="Y306" s="164"/>
      <c r="Z306" s="259"/>
      <c r="AA306" s="72"/>
      <c r="AB306" s="186"/>
      <c r="AC306" s="182">
        <f t="shared" si="134"/>
        <v>0</v>
      </c>
      <c r="AD306" s="182" t="str">
        <f t="shared" si="135"/>
        <v xml:space="preserve"> </v>
      </c>
      <c r="AE306" s="182" t="str">
        <f t="shared" si="136"/>
        <v xml:space="preserve"> </v>
      </c>
      <c r="AF306" s="182">
        <f t="shared" si="137"/>
        <v>2025</v>
      </c>
      <c r="AG306" s="182" t="str">
        <f t="shared" si="138"/>
        <v xml:space="preserve"> </v>
      </c>
      <c r="AH306" s="182">
        <f t="shared" si="139"/>
        <v>2030</v>
      </c>
      <c r="AI306" s="182" t="str">
        <f t="shared" si="140"/>
        <v xml:space="preserve"> </v>
      </c>
      <c r="AJ306" s="182">
        <f t="shared" si="141"/>
        <v>2035</v>
      </c>
      <c r="AK306" s="186"/>
      <c r="AL306" s="186"/>
    </row>
    <row r="307" spans="1:38" s="95" customFormat="1" ht="15.75" outlineLevel="1" x14ac:dyDescent="0.2">
      <c r="A307" s="406" t="s">
        <v>254</v>
      </c>
      <c r="B307" s="406"/>
      <c r="C307" s="406"/>
      <c r="D307" s="406"/>
      <c r="E307" s="406"/>
      <c r="F307" s="406"/>
      <c r="G307" s="406"/>
      <c r="H307" s="406"/>
      <c r="I307" s="406"/>
      <c r="J307" s="406"/>
      <c r="K307" s="406"/>
      <c r="L307" s="406"/>
      <c r="M307" s="406"/>
      <c r="N307" s="406"/>
      <c r="O307" s="406"/>
      <c r="P307" s="406"/>
      <c r="Q307" s="406"/>
      <c r="R307" s="406"/>
      <c r="S307" s="406"/>
      <c r="T307" s="406"/>
      <c r="U307" s="406"/>
      <c r="V307" s="406"/>
      <c r="W307" s="406"/>
      <c r="X307" s="406"/>
      <c r="Y307" s="164"/>
      <c r="Z307" s="259"/>
      <c r="AA307" s="72"/>
      <c r="AB307" s="186"/>
      <c r="AC307" s="182">
        <f t="shared" si="134"/>
        <v>0</v>
      </c>
      <c r="AD307" s="182" t="str">
        <f t="shared" si="135"/>
        <v xml:space="preserve"> </v>
      </c>
      <c r="AE307" s="182" t="str">
        <f t="shared" si="136"/>
        <v xml:space="preserve"> </v>
      </c>
      <c r="AF307" s="182">
        <f t="shared" si="137"/>
        <v>2025</v>
      </c>
      <c r="AG307" s="182" t="str">
        <f t="shared" si="138"/>
        <v xml:space="preserve"> </v>
      </c>
      <c r="AH307" s="182">
        <f t="shared" si="139"/>
        <v>2030</v>
      </c>
      <c r="AI307" s="182" t="str">
        <f t="shared" si="140"/>
        <v xml:space="preserve"> </v>
      </c>
      <c r="AJ307" s="182">
        <f t="shared" si="141"/>
        <v>2035</v>
      </c>
      <c r="AK307" s="186"/>
      <c r="AL307" s="186"/>
    </row>
    <row r="308" spans="1:38" s="95" customFormat="1" outlineLevel="1" x14ac:dyDescent="0.2">
      <c r="A308" s="107" t="s">
        <v>234</v>
      </c>
      <c r="B308" s="96" t="s">
        <v>255</v>
      </c>
      <c r="C308" s="96" t="s">
        <v>113</v>
      </c>
      <c r="D308" s="101">
        <v>1977</v>
      </c>
      <c r="E308" s="103">
        <v>50</v>
      </c>
      <c r="F308" s="90">
        <v>25</v>
      </c>
      <c r="G308" s="91" t="s">
        <v>256</v>
      </c>
      <c r="H308" s="92"/>
      <c r="I308" s="93"/>
      <c r="J308" s="108">
        <v>1149</v>
      </c>
      <c r="K308" s="105">
        <v>66045</v>
      </c>
      <c r="L308" s="105"/>
      <c r="M308" s="105"/>
      <c r="N308" s="105">
        <v>1048</v>
      </c>
      <c r="O308" s="105">
        <v>67261</v>
      </c>
      <c r="P308" s="29" t="s">
        <v>36</v>
      </c>
      <c r="Q308" s="29" t="s">
        <v>36</v>
      </c>
      <c r="R308" s="29" t="s">
        <v>36</v>
      </c>
      <c r="S308" s="279">
        <v>5</v>
      </c>
      <c r="T308" s="279">
        <v>159</v>
      </c>
      <c r="U308" s="29" t="s">
        <v>36</v>
      </c>
      <c r="V308" s="29" t="s">
        <v>36</v>
      </c>
      <c r="W308" s="109" t="s">
        <v>257</v>
      </c>
      <c r="X308" s="29">
        <v>3</v>
      </c>
      <c r="Y308" s="164"/>
      <c r="Z308" s="259"/>
      <c r="AA308" s="72"/>
      <c r="AB308" s="186"/>
      <c r="AC308" s="182">
        <f t="shared" si="134"/>
        <v>50</v>
      </c>
      <c r="AD308" s="182" t="str">
        <f t="shared" si="135"/>
        <v xml:space="preserve"> </v>
      </c>
      <c r="AE308" s="182" t="str">
        <f t="shared" si="136"/>
        <v xml:space="preserve"> </v>
      </c>
      <c r="AF308" s="182">
        <f t="shared" si="137"/>
        <v>48</v>
      </c>
      <c r="AG308" s="182" t="str">
        <f t="shared" si="138"/>
        <v xml:space="preserve"> </v>
      </c>
      <c r="AH308" s="182">
        <f t="shared" si="139"/>
        <v>53</v>
      </c>
      <c r="AI308" s="182" t="str">
        <f t="shared" si="140"/>
        <v xml:space="preserve"> </v>
      </c>
      <c r="AJ308" s="182">
        <f t="shared" si="141"/>
        <v>58</v>
      </c>
      <c r="AK308" s="186"/>
      <c r="AL308" s="186"/>
    </row>
    <row r="309" spans="1:38" s="95" customFormat="1" ht="30" customHeight="1" outlineLevel="1" x14ac:dyDescent="0.2">
      <c r="A309" s="107" t="s">
        <v>236</v>
      </c>
      <c r="B309" s="96" t="s">
        <v>255</v>
      </c>
      <c r="C309" s="96" t="s">
        <v>113</v>
      </c>
      <c r="D309" s="101">
        <v>1976</v>
      </c>
      <c r="E309" s="103">
        <v>50</v>
      </c>
      <c r="F309" s="90">
        <v>25</v>
      </c>
      <c r="G309" s="91" t="s">
        <v>256</v>
      </c>
      <c r="H309" s="92"/>
      <c r="I309" s="93"/>
      <c r="J309" s="108">
        <v>1829</v>
      </c>
      <c r="K309" s="105">
        <v>74811</v>
      </c>
      <c r="L309" s="105"/>
      <c r="M309" s="105"/>
      <c r="N309" s="105">
        <v>1720</v>
      </c>
      <c r="O309" s="105">
        <v>78524</v>
      </c>
      <c r="P309" s="29" t="s">
        <v>36</v>
      </c>
      <c r="Q309" s="29" t="s">
        <v>36</v>
      </c>
      <c r="R309" s="29" t="s">
        <v>36</v>
      </c>
      <c r="S309" s="279">
        <v>7</v>
      </c>
      <c r="T309" s="279">
        <v>211</v>
      </c>
      <c r="U309" s="29" t="s">
        <v>36</v>
      </c>
      <c r="V309" s="29" t="s">
        <v>36</v>
      </c>
      <c r="W309" s="109" t="s">
        <v>257</v>
      </c>
      <c r="X309" s="29">
        <v>3</v>
      </c>
      <c r="Y309" s="164"/>
      <c r="Z309" s="259"/>
      <c r="AA309" s="72"/>
      <c r="AB309" s="186"/>
      <c r="AC309" s="182">
        <f t="shared" si="134"/>
        <v>50</v>
      </c>
      <c r="AD309" s="182" t="str">
        <f t="shared" si="135"/>
        <v xml:space="preserve"> </v>
      </c>
      <c r="AE309" s="182" t="str">
        <f t="shared" si="136"/>
        <v xml:space="preserve"> </v>
      </c>
      <c r="AF309" s="182">
        <f t="shared" si="137"/>
        <v>49</v>
      </c>
      <c r="AG309" s="182" t="str">
        <f t="shared" si="138"/>
        <v xml:space="preserve"> </v>
      </c>
      <c r="AH309" s="182">
        <f t="shared" si="139"/>
        <v>54</v>
      </c>
      <c r="AI309" s="182" t="str">
        <f t="shared" si="140"/>
        <v xml:space="preserve"> </v>
      </c>
      <c r="AJ309" s="182">
        <f t="shared" si="141"/>
        <v>59</v>
      </c>
      <c r="AK309" s="186"/>
      <c r="AL309" s="186"/>
    </row>
    <row r="310" spans="1:38" s="95" customFormat="1" ht="25.5" outlineLevel="1" x14ac:dyDescent="0.2">
      <c r="A310" s="107" t="s">
        <v>238</v>
      </c>
      <c r="B310" s="96" t="s">
        <v>255</v>
      </c>
      <c r="C310" s="96" t="s">
        <v>113</v>
      </c>
      <c r="D310" s="101">
        <v>1975</v>
      </c>
      <c r="E310" s="103">
        <v>50</v>
      </c>
      <c r="F310" s="90">
        <v>25</v>
      </c>
      <c r="G310" s="91" t="s">
        <v>256</v>
      </c>
      <c r="H310" s="92"/>
      <c r="I310" s="93"/>
      <c r="J310" s="110">
        <v>0</v>
      </c>
      <c r="K310" s="105">
        <v>66207</v>
      </c>
      <c r="L310" s="105"/>
      <c r="M310" s="105"/>
      <c r="N310" s="105">
        <v>0</v>
      </c>
      <c r="O310" s="105">
        <v>66207</v>
      </c>
      <c r="P310" s="29" t="s">
        <v>36</v>
      </c>
      <c r="Q310" s="29" t="s">
        <v>36</v>
      </c>
      <c r="R310" s="29" t="s">
        <v>36</v>
      </c>
      <c r="S310" s="279">
        <v>0</v>
      </c>
      <c r="T310" s="279">
        <v>182</v>
      </c>
      <c r="U310" s="29" t="s">
        <v>36</v>
      </c>
      <c r="V310" s="29" t="s">
        <v>36</v>
      </c>
      <c r="W310" s="109" t="s">
        <v>258</v>
      </c>
      <c r="X310" s="29">
        <v>2</v>
      </c>
      <c r="Y310" s="164"/>
      <c r="Z310" s="259"/>
      <c r="AA310" s="72"/>
      <c r="AB310" s="186"/>
      <c r="AC310" s="182">
        <f t="shared" si="134"/>
        <v>50</v>
      </c>
      <c r="AD310" s="182" t="str">
        <f t="shared" si="135"/>
        <v xml:space="preserve"> </v>
      </c>
      <c r="AE310" s="182" t="str">
        <f t="shared" si="136"/>
        <v xml:space="preserve"> </v>
      </c>
      <c r="AF310" s="182">
        <f t="shared" si="137"/>
        <v>50</v>
      </c>
      <c r="AG310" s="182" t="str">
        <f t="shared" si="138"/>
        <v xml:space="preserve"> </v>
      </c>
      <c r="AH310" s="182">
        <f t="shared" si="139"/>
        <v>55</v>
      </c>
      <c r="AI310" s="182" t="str">
        <f t="shared" si="140"/>
        <v xml:space="preserve"> </v>
      </c>
      <c r="AJ310" s="182">
        <f t="shared" si="141"/>
        <v>60</v>
      </c>
      <c r="AK310" s="186"/>
      <c r="AL310" s="186"/>
    </row>
    <row r="311" spans="1:38" s="95" customFormat="1" ht="25.5" outlineLevel="1" x14ac:dyDescent="0.2">
      <c r="A311" s="107" t="s">
        <v>228</v>
      </c>
      <c r="B311" s="96" t="s">
        <v>259</v>
      </c>
      <c r="C311" s="96" t="s">
        <v>74</v>
      </c>
      <c r="D311" s="101">
        <v>1970</v>
      </c>
      <c r="E311" s="103">
        <v>30</v>
      </c>
      <c r="F311" s="90">
        <v>14</v>
      </c>
      <c r="G311" s="111" t="s">
        <v>226</v>
      </c>
      <c r="H311" s="92"/>
      <c r="I311" s="93"/>
      <c r="J311" s="108">
        <v>26</v>
      </c>
      <c r="K311" s="105">
        <v>159788</v>
      </c>
      <c r="L311" s="105"/>
      <c r="M311" s="105"/>
      <c r="N311" s="105">
        <v>0</v>
      </c>
      <c r="O311" s="105">
        <v>159796</v>
      </c>
      <c r="P311" s="29" t="s">
        <v>36</v>
      </c>
      <c r="Q311" s="29" t="s">
        <v>36</v>
      </c>
      <c r="R311" s="29" t="s">
        <v>36</v>
      </c>
      <c r="S311" s="279">
        <v>0</v>
      </c>
      <c r="T311" s="279">
        <v>114</v>
      </c>
      <c r="U311" s="29" t="s">
        <v>36</v>
      </c>
      <c r="V311" s="29" t="s">
        <v>36</v>
      </c>
      <c r="W311" s="109" t="s">
        <v>239</v>
      </c>
      <c r="X311" s="29">
        <v>4</v>
      </c>
      <c r="Y311" s="164"/>
      <c r="Z311" s="259"/>
      <c r="AA311" s="72"/>
      <c r="AB311" s="186"/>
      <c r="AC311" s="182">
        <f t="shared" si="134"/>
        <v>30</v>
      </c>
      <c r="AD311" s="182" t="str">
        <f t="shared" si="135"/>
        <v xml:space="preserve"> </v>
      </c>
      <c r="AE311" s="182" t="str">
        <f t="shared" si="136"/>
        <v xml:space="preserve"> </v>
      </c>
      <c r="AF311" s="182">
        <f t="shared" si="137"/>
        <v>55</v>
      </c>
      <c r="AG311" s="182" t="str">
        <f t="shared" si="138"/>
        <v xml:space="preserve"> </v>
      </c>
      <c r="AH311" s="182">
        <f t="shared" si="139"/>
        <v>60</v>
      </c>
      <c r="AI311" s="182" t="str">
        <f t="shared" si="140"/>
        <v xml:space="preserve"> </v>
      </c>
      <c r="AJ311" s="182">
        <f t="shared" si="141"/>
        <v>65</v>
      </c>
      <c r="AK311" s="186"/>
      <c r="AL311" s="186"/>
    </row>
    <row r="312" spans="1:38" s="95" customFormat="1" ht="25.5" outlineLevel="1" x14ac:dyDescent="0.2">
      <c r="A312" s="107" t="s">
        <v>244</v>
      </c>
      <c r="B312" s="96" t="s">
        <v>259</v>
      </c>
      <c r="C312" s="96" t="s">
        <v>74</v>
      </c>
      <c r="D312" s="101">
        <v>1970</v>
      </c>
      <c r="E312" s="103">
        <v>30</v>
      </c>
      <c r="F312" s="90">
        <v>14</v>
      </c>
      <c r="G312" s="111" t="s">
        <v>226</v>
      </c>
      <c r="H312" s="92"/>
      <c r="I312" s="93"/>
      <c r="J312" s="108">
        <v>5273</v>
      </c>
      <c r="K312" s="105">
        <v>175294</v>
      </c>
      <c r="L312" s="105"/>
      <c r="M312" s="105"/>
      <c r="N312" s="105">
        <v>5053</v>
      </c>
      <c r="O312" s="105">
        <v>185619</v>
      </c>
      <c r="P312" s="29" t="s">
        <v>36</v>
      </c>
      <c r="Q312" s="29" t="s">
        <v>36</v>
      </c>
      <c r="R312" s="29" t="s">
        <v>36</v>
      </c>
      <c r="S312" s="279">
        <v>1</v>
      </c>
      <c r="T312" s="279">
        <v>122</v>
      </c>
      <c r="U312" s="29" t="s">
        <v>36</v>
      </c>
      <c r="V312" s="29" t="s">
        <v>36</v>
      </c>
      <c r="W312" s="109" t="s">
        <v>235</v>
      </c>
      <c r="X312" s="29">
        <v>4</v>
      </c>
      <c r="Y312" s="164"/>
      <c r="Z312" s="259"/>
      <c r="AA312" s="72"/>
      <c r="AB312" s="186"/>
      <c r="AC312" s="182">
        <f t="shared" ref="AC312:AC328" si="142">IF(AB312&lt;=2015,E312," ")</f>
        <v>30</v>
      </c>
      <c r="AD312" s="182" t="str">
        <f t="shared" ref="AD312:AD328" si="143">IF(AND(AB312&lt;=2020,2015&lt;=AB312),E312," ")</f>
        <v xml:space="preserve"> </v>
      </c>
      <c r="AE312" s="182" t="str">
        <f t="shared" ref="AE312:AE328" si="144">IF(AND(AB312&lt;=2025,2020&lt;=AB312),E312," ")</f>
        <v xml:space="preserve"> </v>
      </c>
      <c r="AF312" s="182">
        <f t="shared" ref="AF312:AF328" si="145">$AE$10-D312</f>
        <v>55</v>
      </c>
      <c r="AG312" s="182" t="str">
        <f t="shared" ref="AG312:AG328" si="146">IF(AND(AB312&lt;=2030,2025&lt;=AB312),E312," ")</f>
        <v xml:space="preserve"> </v>
      </c>
      <c r="AH312" s="182">
        <f t="shared" ref="AH312:AH328" si="147">$AG$10-D312</f>
        <v>60</v>
      </c>
      <c r="AI312" s="182" t="str">
        <f t="shared" ref="AI312:AI328" si="148">IF(AND(AB312&lt;=2035,2030&lt;=AB312),E312," ")</f>
        <v xml:space="preserve"> </v>
      </c>
      <c r="AJ312" s="182">
        <f t="shared" ref="AJ312:AJ328" si="149">$AI$10-D312</f>
        <v>65</v>
      </c>
      <c r="AK312" s="186"/>
      <c r="AL312" s="186"/>
    </row>
    <row r="313" spans="1:38" s="95" customFormat="1" outlineLevel="1" x14ac:dyDescent="0.2">
      <c r="A313" s="107" t="s">
        <v>232</v>
      </c>
      <c r="B313" s="96" t="s">
        <v>260</v>
      </c>
      <c r="C313" s="96" t="s">
        <v>74</v>
      </c>
      <c r="D313" s="101">
        <v>1974</v>
      </c>
      <c r="E313" s="103">
        <v>100</v>
      </c>
      <c r="F313" s="90">
        <v>25</v>
      </c>
      <c r="G313" s="91" t="s">
        <v>256</v>
      </c>
      <c r="H313" s="92"/>
      <c r="I313" s="93"/>
      <c r="J313" s="108">
        <v>1571</v>
      </c>
      <c r="K313" s="105">
        <v>78666</v>
      </c>
      <c r="L313" s="105"/>
      <c r="M313" s="105"/>
      <c r="N313" s="105">
        <v>2800</v>
      </c>
      <c r="O313" s="105">
        <v>84138</v>
      </c>
      <c r="P313" s="29" t="s">
        <v>36</v>
      </c>
      <c r="Q313" s="29" t="s">
        <v>36</v>
      </c>
      <c r="R313" s="29" t="s">
        <v>36</v>
      </c>
      <c r="S313" s="279">
        <v>5</v>
      </c>
      <c r="T313" s="279">
        <v>210</v>
      </c>
      <c r="U313" s="29" t="s">
        <v>36</v>
      </c>
      <c r="V313" s="29" t="s">
        <v>36</v>
      </c>
      <c r="W313" s="109" t="s">
        <v>261</v>
      </c>
      <c r="X313" s="29">
        <v>4</v>
      </c>
      <c r="Y313" s="164"/>
      <c r="Z313" s="259"/>
      <c r="AA313" s="72"/>
      <c r="AB313" s="186"/>
      <c r="AC313" s="182">
        <f t="shared" si="142"/>
        <v>100</v>
      </c>
      <c r="AD313" s="182" t="str">
        <f t="shared" si="143"/>
        <v xml:space="preserve"> </v>
      </c>
      <c r="AE313" s="182" t="str">
        <f t="shared" si="144"/>
        <v xml:space="preserve"> </v>
      </c>
      <c r="AF313" s="182">
        <f t="shared" si="145"/>
        <v>51</v>
      </c>
      <c r="AG313" s="182" t="str">
        <f t="shared" si="146"/>
        <v xml:space="preserve"> </v>
      </c>
      <c r="AH313" s="182">
        <f t="shared" si="147"/>
        <v>56</v>
      </c>
      <c r="AI313" s="182" t="str">
        <f t="shared" si="148"/>
        <v xml:space="preserve"> </v>
      </c>
      <c r="AJ313" s="182">
        <f t="shared" si="149"/>
        <v>61</v>
      </c>
      <c r="AK313" s="186"/>
      <c r="AL313" s="186"/>
    </row>
    <row r="314" spans="1:38" s="95" customFormat="1" outlineLevel="1" x14ac:dyDescent="0.2">
      <c r="A314" s="107" t="s">
        <v>247</v>
      </c>
      <c r="B314" s="96" t="s">
        <v>260</v>
      </c>
      <c r="C314" s="96" t="s">
        <v>74</v>
      </c>
      <c r="D314" s="101">
        <v>1978</v>
      </c>
      <c r="E314" s="103">
        <v>100</v>
      </c>
      <c r="F314" s="90">
        <v>25</v>
      </c>
      <c r="G314" s="91" t="s">
        <v>256</v>
      </c>
      <c r="H314" s="92"/>
      <c r="I314" s="93"/>
      <c r="J314" s="108">
        <v>1719</v>
      </c>
      <c r="K314" s="105">
        <v>68209</v>
      </c>
      <c r="L314" s="105"/>
      <c r="M314" s="105"/>
      <c r="N314" s="105">
        <v>1063</v>
      </c>
      <c r="O314" s="105">
        <v>70091</v>
      </c>
      <c r="P314" s="29" t="s">
        <v>36</v>
      </c>
      <c r="Q314" s="29" t="s">
        <v>36</v>
      </c>
      <c r="R314" s="29" t="s">
        <v>36</v>
      </c>
      <c r="S314" s="279">
        <v>7</v>
      </c>
      <c r="T314" s="279">
        <v>202</v>
      </c>
      <c r="U314" s="29" t="s">
        <v>36</v>
      </c>
      <c r="V314" s="29" t="s">
        <v>36</v>
      </c>
      <c r="W314" s="109" t="s">
        <v>237</v>
      </c>
      <c r="X314" s="29">
        <v>4</v>
      </c>
      <c r="Y314" s="164"/>
      <c r="Z314" s="259"/>
      <c r="AA314" s="72"/>
      <c r="AB314" s="186"/>
      <c r="AC314" s="182">
        <f t="shared" si="142"/>
        <v>100</v>
      </c>
      <c r="AD314" s="182" t="str">
        <f t="shared" si="143"/>
        <v xml:space="preserve"> </v>
      </c>
      <c r="AE314" s="182" t="str">
        <f t="shared" si="144"/>
        <v xml:space="preserve"> </v>
      </c>
      <c r="AF314" s="182">
        <f t="shared" si="145"/>
        <v>47</v>
      </c>
      <c r="AG314" s="182" t="str">
        <f t="shared" si="146"/>
        <v xml:space="preserve"> </v>
      </c>
      <c r="AH314" s="182">
        <f t="shared" si="147"/>
        <v>52</v>
      </c>
      <c r="AI314" s="182" t="str">
        <f t="shared" si="148"/>
        <v xml:space="preserve"> </v>
      </c>
      <c r="AJ314" s="182">
        <f t="shared" si="149"/>
        <v>57</v>
      </c>
      <c r="AK314" s="186"/>
      <c r="AL314" s="186"/>
    </row>
    <row r="315" spans="1:38" s="95" customFormat="1" outlineLevel="1" x14ac:dyDescent="0.2">
      <c r="A315" s="107" t="s">
        <v>248</v>
      </c>
      <c r="B315" s="96" t="s">
        <v>262</v>
      </c>
      <c r="C315" s="96" t="s">
        <v>113</v>
      </c>
      <c r="D315" s="101">
        <v>1984</v>
      </c>
      <c r="E315" s="103">
        <v>100</v>
      </c>
      <c r="F315" s="90">
        <v>25</v>
      </c>
      <c r="G315" s="91" t="s">
        <v>256</v>
      </c>
      <c r="H315" s="92"/>
      <c r="I315" s="93"/>
      <c r="J315" s="108">
        <v>3584</v>
      </c>
      <c r="K315" s="105">
        <v>66285</v>
      </c>
      <c r="L315" s="105"/>
      <c r="M315" s="105"/>
      <c r="N315" s="105">
        <v>3880</v>
      </c>
      <c r="O315" s="105">
        <v>72994</v>
      </c>
      <c r="P315" s="29" t="s">
        <v>36</v>
      </c>
      <c r="Q315" s="29" t="s">
        <v>36</v>
      </c>
      <c r="R315" s="29" t="s">
        <v>36</v>
      </c>
      <c r="S315" s="279">
        <v>5</v>
      </c>
      <c r="T315" s="279">
        <v>153</v>
      </c>
      <c r="U315" s="29" t="s">
        <v>36</v>
      </c>
      <c r="V315" s="29" t="s">
        <v>36</v>
      </c>
      <c r="W315" s="109" t="s">
        <v>261</v>
      </c>
      <c r="X315" s="29">
        <v>2</v>
      </c>
      <c r="Y315" s="164"/>
      <c r="Z315" s="259"/>
      <c r="AA315" s="72"/>
      <c r="AB315" s="186"/>
      <c r="AC315" s="182">
        <f t="shared" si="142"/>
        <v>100</v>
      </c>
      <c r="AD315" s="182" t="str">
        <f t="shared" si="143"/>
        <v xml:space="preserve"> </v>
      </c>
      <c r="AE315" s="182" t="str">
        <f t="shared" si="144"/>
        <v xml:space="preserve"> </v>
      </c>
      <c r="AF315" s="182">
        <f t="shared" si="145"/>
        <v>41</v>
      </c>
      <c r="AG315" s="182" t="str">
        <f t="shared" si="146"/>
        <v xml:space="preserve"> </v>
      </c>
      <c r="AH315" s="182">
        <f t="shared" si="147"/>
        <v>46</v>
      </c>
      <c r="AI315" s="182" t="str">
        <f t="shared" si="148"/>
        <v xml:space="preserve"> </v>
      </c>
      <c r="AJ315" s="182">
        <f t="shared" si="149"/>
        <v>51</v>
      </c>
      <c r="AK315" s="186"/>
      <c r="AL315" s="186"/>
    </row>
    <row r="316" spans="1:38" s="95" customFormat="1" ht="27.75" customHeight="1" outlineLevel="1" x14ac:dyDescent="0.2">
      <c r="A316" s="107" t="s">
        <v>263</v>
      </c>
      <c r="B316" s="96" t="s">
        <v>262</v>
      </c>
      <c r="C316" s="96" t="s">
        <v>113</v>
      </c>
      <c r="D316" s="101">
        <v>1993</v>
      </c>
      <c r="E316" s="103">
        <v>100</v>
      </c>
      <c r="F316" s="90">
        <v>25</v>
      </c>
      <c r="G316" s="111" t="s">
        <v>231</v>
      </c>
      <c r="H316" s="92"/>
      <c r="I316" s="93"/>
      <c r="J316" s="108">
        <v>2846</v>
      </c>
      <c r="K316" s="105">
        <v>28478</v>
      </c>
      <c r="L316" s="105"/>
      <c r="M316" s="105"/>
      <c r="N316" s="105">
        <v>3546</v>
      </c>
      <c r="O316" s="105">
        <v>36217</v>
      </c>
      <c r="P316" s="29" t="s">
        <v>36</v>
      </c>
      <c r="Q316" s="29" t="s">
        <v>36</v>
      </c>
      <c r="R316" s="29" t="s">
        <v>36</v>
      </c>
      <c r="S316" s="279">
        <v>8</v>
      </c>
      <c r="T316" s="279">
        <v>100</v>
      </c>
      <c r="U316" s="29" t="s">
        <v>36</v>
      </c>
      <c r="V316" s="29" t="s">
        <v>36</v>
      </c>
      <c r="W316" s="29" t="s">
        <v>36</v>
      </c>
      <c r="X316" s="29" t="s">
        <v>36</v>
      </c>
      <c r="Y316" s="164"/>
      <c r="Z316" s="259"/>
      <c r="AA316" s="72"/>
      <c r="AB316" s="186"/>
      <c r="AC316" s="182">
        <f t="shared" si="142"/>
        <v>100</v>
      </c>
      <c r="AD316" s="182" t="str">
        <f t="shared" si="143"/>
        <v xml:space="preserve"> </v>
      </c>
      <c r="AE316" s="182" t="str">
        <f t="shared" si="144"/>
        <v xml:space="preserve"> </v>
      </c>
      <c r="AF316" s="182">
        <f t="shared" si="145"/>
        <v>32</v>
      </c>
      <c r="AG316" s="182" t="str">
        <f t="shared" si="146"/>
        <v xml:space="preserve"> </v>
      </c>
      <c r="AH316" s="182">
        <f t="shared" si="147"/>
        <v>37</v>
      </c>
      <c r="AI316" s="182" t="str">
        <f t="shared" si="148"/>
        <v xml:space="preserve"> </v>
      </c>
      <c r="AJ316" s="182">
        <f t="shared" si="149"/>
        <v>42</v>
      </c>
      <c r="AK316" s="186"/>
      <c r="AL316" s="186"/>
    </row>
    <row r="317" spans="1:38" s="6" customFormat="1" ht="15.75" outlineLevel="1" x14ac:dyDescent="0.2">
      <c r="A317" s="407" t="s">
        <v>264</v>
      </c>
      <c r="B317" s="408"/>
      <c r="C317" s="408"/>
      <c r="D317" s="408"/>
      <c r="E317" s="408"/>
      <c r="F317" s="408"/>
      <c r="G317" s="408"/>
      <c r="H317" s="408"/>
      <c r="I317" s="408"/>
      <c r="J317" s="408"/>
      <c r="K317" s="408"/>
      <c r="L317" s="408"/>
      <c r="M317" s="408"/>
      <c r="N317" s="408"/>
      <c r="O317" s="408"/>
      <c r="P317" s="408"/>
      <c r="Q317" s="408"/>
      <c r="R317" s="408"/>
      <c r="S317" s="408"/>
      <c r="T317" s="408"/>
      <c r="U317" s="408"/>
      <c r="V317" s="408"/>
      <c r="W317" s="408"/>
      <c r="X317" s="408"/>
      <c r="Y317" s="164"/>
      <c r="Z317" s="164"/>
      <c r="AA317" s="9"/>
      <c r="AB317" s="180"/>
      <c r="AC317" s="182">
        <f t="shared" si="142"/>
        <v>0</v>
      </c>
      <c r="AD317" s="182" t="str">
        <f t="shared" si="143"/>
        <v xml:space="preserve"> </v>
      </c>
      <c r="AE317" s="182" t="str">
        <f t="shared" si="144"/>
        <v xml:space="preserve"> </v>
      </c>
      <c r="AF317" s="182">
        <f t="shared" si="145"/>
        <v>2025</v>
      </c>
      <c r="AG317" s="182" t="str">
        <f t="shared" si="146"/>
        <v xml:space="preserve"> </v>
      </c>
      <c r="AH317" s="182">
        <f t="shared" si="147"/>
        <v>2030</v>
      </c>
      <c r="AI317" s="182" t="str">
        <f t="shared" si="148"/>
        <v xml:space="preserve"> </v>
      </c>
      <c r="AJ317" s="182">
        <f t="shared" si="149"/>
        <v>2035</v>
      </c>
      <c r="AK317" s="180"/>
      <c r="AL317" s="180"/>
    </row>
    <row r="318" spans="1:38" s="6" customFormat="1" ht="46.5" customHeight="1" outlineLevel="1" x14ac:dyDescent="0.2">
      <c r="A318" s="104" t="s">
        <v>265</v>
      </c>
      <c r="B318" s="104" t="s">
        <v>266</v>
      </c>
      <c r="C318" s="104" t="s">
        <v>74</v>
      </c>
      <c r="D318" s="105">
        <v>1965</v>
      </c>
      <c r="E318" s="105">
        <v>35</v>
      </c>
      <c r="F318" s="105">
        <v>43</v>
      </c>
      <c r="G318" s="98" t="s">
        <v>226</v>
      </c>
      <c r="H318" s="27"/>
      <c r="I318" s="27"/>
      <c r="J318" s="105">
        <v>1493</v>
      </c>
      <c r="K318" s="105">
        <v>162611</v>
      </c>
      <c r="L318" s="105"/>
      <c r="M318" s="105"/>
      <c r="N318" s="105">
        <v>1712</v>
      </c>
      <c r="O318" s="105">
        <v>166436</v>
      </c>
      <c r="P318" s="36" t="s">
        <v>36</v>
      </c>
      <c r="Q318" s="36" t="s">
        <v>36</v>
      </c>
      <c r="R318" s="36" t="s">
        <v>36</v>
      </c>
      <c r="S318" s="36">
        <v>4</v>
      </c>
      <c r="T318" s="36">
        <v>172</v>
      </c>
      <c r="U318" s="36" t="s">
        <v>36</v>
      </c>
      <c r="V318" s="36" t="s">
        <v>36</v>
      </c>
      <c r="W318" s="104" t="s">
        <v>267</v>
      </c>
      <c r="X318" s="105">
        <v>3</v>
      </c>
      <c r="Y318" s="164"/>
      <c r="Z318" s="164"/>
      <c r="AA318" s="9"/>
      <c r="AB318" s="180"/>
      <c r="AC318" s="182">
        <f t="shared" si="142"/>
        <v>35</v>
      </c>
      <c r="AD318" s="182" t="str">
        <f t="shared" si="143"/>
        <v xml:space="preserve"> </v>
      </c>
      <c r="AE318" s="182" t="str">
        <f t="shared" si="144"/>
        <v xml:space="preserve"> </v>
      </c>
      <c r="AF318" s="182">
        <f t="shared" si="145"/>
        <v>60</v>
      </c>
      <c r="AG318" s="182" t="str">
        <f t="shared" si="146"/>
        <v xml:space="preserve"> </v>
      </c>
      <c r="AH318" s="182">
        <f t="shared" si="147"/>
        <v>65</v>
      </c>
      <c r="AI318" s="182" t="str">
        <f t="shared" si="148"/>
        <v xml:space="preserve"> </v>
      </c>
      <c r="AJ318" s="182">
        <f t="shared" si="149"/>
        <v>70</v>
      </c>
      <c r="AK318" s="180"/>
      <c r="AL318" s="180"/>
    </row>
    <row r="319" spans="1:38" s="6" customFormat="1" ht="42" customHeight="1" outlineLevel="1" x14ac:dyDescent="0.2">
      <c r="A319" s="104" t="s">
        <v>224</v>
      </c>
      <c r="B319" s="104" t="s">
        <v>268</v>
      </c>
      <c r="C319" s="104" t="s">
        <v>74</v>
      </c>
      <c r="D319" s="105">
        <v>1966</v>
      </c>
      <c r="E319" s="105">
        <v>35</v>
      </c>
      <c r="F319" s="105">
        <v>43</v>
      </c>
      <c r="G319" s="98" t="s">
        <v>226</v>
      </c>
      <c r="H319" s="27"/>
      <c r="I319" s="27"/>
      <c r="J319" s="105">
        <v>1841</v>
      </c>
      <c r="K319" s="105">
        <v>176110</v>
      </c>
      <c r="L319" s="105"/>
      <c r="M319" s="105"/>
      <c r="N319" s="105">
        <v>2537</v>
      </c>
      <c r="O319" s="105">
        <v>181070</v>
      </c>
      <c r="P319" s="36" t="s">
        <v>36</v>
      </c>
      <c r="Q319" s="36" t="s">
        <v>36</v>
      </c>
      <c r="R319" s="36" t="s">
        <v>36</v>
      </c>
      <c r="S319" s="36">
        <v>5</v>
      </c>
      <c r="T319" s="36">
        <v>168</v>
      </c>
      <c r="U319" s="36" t="s">
        <v>36</v>
      </c>
      <c r="V319" s="36" t="s">
        <v>36</v>
      </c>
      <c r="W319" s="104" t="s">
        <v>257</v>
      </c>
      <c r="X319" s="105">
        <v>3</v>
      </c>
      <c r="Y319" s="164"/>
      <c r="Z319" s="164"/>
      <c r="AA319" s="9"/>
      <c r="AB319" s="180"/>
      <c r="AC319" s="182">
        <f t="shared" si="142"/>
        <v>35</v>
      </c>
      <c r="AD319" s="182" t="str">
        <f t="shared" si="143"/>
        <v xml:space="preserve"> </v>
      </c>
      <c r="AE319" s="182" t="str">
        <f t="shared" si="144"/>
        <v xml:space="preserve"> </v>
      </c>
      <c r="AF319" s="182">
        <f t="shared" si="145"/>
        <v>59</v>
      </c>
      <c r="AG319" s="182" t="str">
        <f t="shared" si="146"/>
        <v xml:space="preserve"> </v>
      </c>
      <c r="AH319" s="182">
        <f t="shared" si="147"/>
        <v>64</v>
      </c>
      <c r="AI319" s="182" t="str">
        <f t="shared" si="148"/>
        <v xml:space="preserve"> </v>
      </c>
      <c r="AJ319" s="182">
        <f t="shared" si="149"/>
        <v>69</v>
      </c>
      <c r="AK319" s="180"/>
      <c r="AL319" s="180"/>
    </row>
    <row r="320" spans="1:38" s="6" customFormat="1" ht="42.75" customHeight="1" outlineLevel="1" x14ac:dyDescent="0.2">
      <c r="A320" s="104" t="s">
        <v>227</v>
      </c>
      <c r="B320" s="104" t="s">
        <v>269</v>
      </c>
      <c r="C320" s="104" t="s">
        <v>74</v>
      </c>
      <c r="D320" s="105">
        <v>1967</v>
      </c>
      <c r="E320" s="105">
        <v>35</v>
      </c>
      <c r="F320" s="105">
        <v>43</v>
      </c>
      <c r="G320" s="98" t="s">
        <v>226</v>
      </c>
      <c r="H320" s="27"/>
      <c r="I320" s="27"/>
      <c r="J320" s="105">
        <v>2185</v>
      </c>
      <c r="K320" s="105">
        <v>153076</v>
      </c>
      <c r="L320" s="105"/>
      <c r="M320" s="105"/>
      <c r="N320" s="105">
        <v>1161</v>
      </c>
      <c r="O320" s="105">
        <v>155197</v>
      </c>
      <c r="P320" s="36" t="s">
        <v>36</v>
      </c>
      <c r="Q320" s="36" t="s">
        <v>36</v>
      </c>
      <c r="R320" s="36" t="s">
        <v>36</v>
      </c>
      <c r="S320" s="36">
        <v>5</v>
      </c>
      <c r="T320" s="36">
        <v>152</v>
      </c>
      <c r="U320" s="36" t="s">
        <v>36</v>
      </c>
      <c r="V320" s="36" t="s">
        <v>36</v>
      </c>
      <c r="W320" s="104" t="s">
        <v>267</v>
      </c>
      <c r="X320" s="105">
        <v>3</v>
      </c>
      <c r="Y320" s="164"/>
      <c r="Z320" s="164"/>
      <c r="AA320" s="9"/>
      <c r="AB320" s="180"/>
      <c r="AC320" s="182">
        <f t="shared" si="142"/>
        <v>35</v>
      </c>
      <c r="AD320" s="182" t="str">
        <f t="shared" si="143"/>
        <v xml:space="preserve"> </v>
      </c>
      <c r="AE320" s="182" t="str">
        <f t="shared" si="144"/>
        <v xml:space="preserve"> </v>
      </c>
      <c r="AF320" s="182">
        <f t="shared" si="145"/>
        <v>58</v>
      </c>
      <c r="AG320" s="182" t="str">
        <f t="shared" si="146"/>
        <v xml:space="preserve"> </v>
      </c>
      <c r="AH320" s="182">
        <f t="shared" si="147"/>
        <v>63</v>
      </c>
      <c r="AI320" s="182" t="str">
        <f t="shared" si="148"/>
        <v xml:space="preserve"> </v>
      </c>
      <c r="AJ320" s="182">
        <f t="shared" si="149"/>
        <v>68</v>
      </c>
      <c r="AK320" s="180"/>
      <c r="AL320" s="180"/>
    </row>
    <row r="321" spans="1:38" s="6" customFormat="1" ht="15" customHeight="1" outlineLevel="1" x14ac:dyDescent="0.2">
      <c r="A321" s="355" t="s">
        <v>270</v>
      </c>
      <c r="B321" s="356"/>
      <c r="C321" s="356"/>
      <c r="D321" s="356"/>
      <c r="E321" s="356"/>
      <c r="F321" s="356"/>
      <c r="G321" s="356"/>
      <c r="H321" s="356"/>
      <c r="I321" s="356"/>
      <c r="J321" s="356"/>
      <c r="K321" s="356"/>
      <c r="L321" s="356"/>
      <c r="M321" s="356"/>
      <c r="N321" s="356"/>
      <c r="O321" s="356"/>
      <c r="P321" s="356"/>
      <c r="Q321" s="356"/>
      <c r="R321" s="356"/>
      <c r="S321" s="356"/>
      <c r="T321" s="356"/>
      <c r="U321" s="356"/>
      <c r="V321" s="356"/>
      <c r="W321" s="356"/>
      <c r="X321" s="356"/>
      <c r="Y321" s="164"/>
      <c r="Z321" s="164"/>
      <c r="AA321" s="9"/>
      <c r="AB321" s="180"/>
      <c r="AC321" s="182">
        <f t="shared" si="142"/>
        <v>0</v>
      </c>
      <c r="AD321" s="182" t="str">
        <f t="shared" si="143"/>
        <v xml:space="preserve"> </v>
      </c>
      <c r="AE321" s="182" t="str">
        <f t="shared" si="144"/>
        <v xml:space="preserve"> </v>
      </c>
      <c r="AF321" s="182">
        <f t="shared" si="145"/>
        <v>2025</v>
      </c>
      <c r="AG321" s="182" t="str">
        <f t="shared" si="146"/>
        <v xml:space="preserve"> </v>
      </c>
      <c r="AH321" s="182">
        <f t="shared" si="147"/>
        <v>2030</v>
      </c>
      <c r="AI321" s="182" t="str">
        <f t="shared" si="148"/>
        <v xml:space="preserve"> </v>
      </c>
      <c r="AJ321" s="182">
        <f t="shared" si="149"/>
        <v>2035</v>
      </c>
      <c r="AK321" s="180"/>
      <c r="AL321" s="180"/>
    </row>
    <row r="322" spans="1:38" s="6" customFormat="1" ht="25.5" outlineLevel="1" x14ac:dyDescent="0.2">
      <c r="A322" s="104" t="s">
        <v>228</v>
      </c>
      <c r="B322" s="104" t="s">
        <v>271</v>
      </c>
      <c r="C322" s="104" t="s">
        <v>74</v>
      </c>
      <c r="D322" s="105">
        <v>1972</v>
      </c>
      <c r="E322" s="105">
        <v>75</v>
      </c>
      <c r="F322" s="112">
        <v>39</v>
      </c>
      <c r="G322" s="91" t="s">
        <v>75</v>
      </c>
      <c r="H322" s="27"/>
      <c r="I322" s="27"/>
      <c r="J322" s="105">
        <v>694</v>
      </c>
      <c r="K322" s="105">
        <v>144119</v>
      </c>
      <c r="L322" s="105"/>
      <c r="M322" s="105"/>
      <c r="N322" s="105">
        <v>1569</v>
      </c>
      <c r="O322" s="105">
        <v>146856</v>
      </c>
      <c r="P322" s="36" t="s">
        <v>36</v>
      </c>
      <c r="Q322" s="36" t="s">
        <v>36</v>
      </c>
      <c r="R322" s="36" t="s">
        <v>36</v>
      </c>
      <c r="S322" s="36">
        <v>8</v>
      </c>
      <c r="T322" s="36">
        <v>326</v>
      </c>
      <c r="U322" s="36" t="s">
        <v>36</v>
      </c>
      <c r="V322" s="36" t="s">
        <v>36</v>
      </c>
      <c r="W322" s="104" t="s">
        <v>235</v>
      </c>
      <c r="X322" s="105">
        <v>3</v>
      </c>
      <c r="Y322" s="164"/>
      <c r="Z322" s="164"/>
      <c r="AA322" s="9"/>
      <c r="AB322" s="180"/>
      <c r="AC322" s="182">
        <f t="shared" si="142"/>
        <v>75</v>
      </c>
      <c r="AD322" s="182" t="str">
        <f t="shared" si="143"/>
        <v xml:space="preserve"> </v>
      </c>
      <c r="AE322" s="182" t="str">
        <f t="shared" si="144"/>
        <v xml:space="preserve"> </v>
      </c>
      <c r="AF322" s="182">
        <f t="shared" si="145"/>
        <v>53</v>
      </c>
      <c r="AG322" s="182" t="str">
        <f t="shared" si="146"/>
        <v xml:space="preserve"> </v>
      </c>
      <c r="AH322" s="182">
        <f t="shared" si="147"/>
        <v>58</v>
      </c>
      <c r="AI322" s="182" t="str">
        <f t="shared" si="148"/>
        <v xml:space="preserve"> </v>
      </c>
      <c r="AJ322" s="182">
        <f t="shared" si="149"/>
        <v>63</v>
      </c>
      <c r="AK322" s="180"/>
      <c r="AL322" s="180"/>
    </row>
    <row r="323" spans="1:38" s="6" customFormat="1" ht="25.5" outlineLevel="1" x14ac:dyDescent="0.2">
      <c r="A323" s="104" t="s">
        <v>244</v>
      </c>
      <c r="B323" s="104" t="s">
        <v>271</v>
      </c>
      <c r="C323" s="104" t="s">
        <v>74</v>
      </c>
      <c r="D323" s="105">
        <v>1972</v>
      </c>
      <c r="E323" s="105">
        <v>75</v>
      </c>
      <c r="F323" s="112">
        <v>39</v>
      </c>
      <c r="G323" s="91" t="s">
        <v>75</v>
      </c>
      <c r="H323" s="27"/>
      <c r="I323" s="27"/>
      <c r="J323" s="105">
        <v>1326</v>
      </c>
      <c r="K323" s="105">
        <v>152594</v>
      </c>
      <c r="L323" s="105"/>
      <c r="M323" s="105"/>
      <c r="N323" s="105">
        <v>3411</v>
      </c>
      <c r="O323" s="105">
        <v>160706</v>
      </c>
      <c r="P323" s="36" t="s">
        <v>36</v>
      </c>
      <c r="Q323" s="36" t="s">
        <v>36</v>
      </c>
      <c r="R323" s="36" t="s">
        <v>36</v>
      </c>
      <c r="S323" s="36">
        <v>5</v>
      </c>
      <c r="T323" s="36">
        <v>310</v>
      </c>
      <c r="U323" s="36" t="s">
        <v>36</v>
      </c>
      <c r="V323" s="36" t="s">
        <v>36</v>
      </c>
      <c r="W323" s="104" t="s">
        <v>257</v>
      </c>
      <c r="X323" s="105">
        <v>3</v>
      </c>
      <c r="Y323" s="164"/>
      <c r="Z323" s="164"/>
      <c r="AA323" s="9"/>
      <c r="AB323" s="180"/>
      <c r="AC323" s="182">
        <f t="shared" si="142"/>
        <v>75</v>
      </c>
      <c r="AD323" s="182" t="str">
        <f t="shared" si="143"/>
        <v xml:space="preserve"> </v>
      </c>
      <c r="AE323" s="182" t="str">
        <f t="shared" si="144"/>
        <v xml:space="preserve"> </v>
      </c>
      <c r="AF323" s="182">
        <f t="shared" si="145"/>
        <v>53</v>
      </c>
      <c r="AG323" s="182" t="str">
        <f t="shared" si="146"/>
        <v xml:space="preserve"> </v>
      </c>
      <c r="AH323" s="182">
        <f t="shared" si="147"/>
        <v>58</v>
      </c>
      <c r="AI323" s="182" t="str">
        <f t="shared" si="148"/>
        <v xml:space="preserve"> </v>
      </c>
      <c r="AJ323" s="182">
        <f t="shared" si="149"/>
        <v>63</v>
      </c>
      <c r="AK323" s="180"/>
      <c r="AL323" s="180"/>
    </row>
    <row r="324" spans="1:38" s="6" customFormat="1" ht="25.5" outlineLevel="1" x14ac:dyDescent="0.2">
      <c r="A324" s="104" t="s">
        <v>251</v>
      </c>
      <c r="B324" s="104" t="s">
        <v>271</v>
      </c>
      <c r="C324" s="104" t="s">
        <v>74</v>
      </c>
      <c r="D324" s="105">
        <v>1973</v>
      </c>
      <c r="E324" s="105">
        <v>75</v>
      </c>
      <c r="F324" s="112">
        <v>39</v>
      </c>
      <c r="G324" s="91" t="s">
        <v>75</v>
      </c>
      <c r="H324" s="27"/>
      <c r="I324" s="27"/>
      <c r="J324" s="105">
        <v>2300</v>
      </c>
      <c r="K324" s="105">
        <v>138785</v>
      </c>
      <c r="L324" s="105"/>
      <c r="M324" s="105"/>
      <c r="N324" s="105">
        <v>5610</v>
      </c>
      <c r="O324" s="105">
        <v>149574</v>
      </c>
      <c r="P324" s="36" t="s">
        <v>36</v>
      </c>
      <c r="Q324" s="36" t="s">
        <v>36</v>
      </c>
      <c r="R324" s="36" t="s">
        <v>36</v>
      </c>
      <c r="S324" s="36">
        <v>10</v>
      </c>
      <c r="T324" s="36">
        <v>306</v>
      </c>
      <c r="U324" s="36" t="s">
        <v>36</v>
      </c>
      <c r="V324" s="36" t="s">
        <v>36</v>
      </c>
      <c r="W324" s="104" t="s">
        <v>272</v>
      </c>
      <c r="X324" s="105">
        <v>3</v>
      </c>
      <c r="Y324" s="164"/>
      <c r="Z324" s="164"/>
      <c r="AA324" s="9"/>
      <c r="AB324" s="180"/>
      <c r="AC324" s="182">
        <f t="shared" si="142"/>
        <v>75</v>
      </c>
      <c r="AD324" s="182" t="str">
        <f t="shared" si="143"/>
        <v xml:space="preserve"> </v>
      </c>
      <c r="AE324" s="182" t="str">
        <f t="shared" si="144"/>
        <v xml:space="preserve"> </v>
      </c>
      <c r="AF324" s="182">
        <f t="shared" si="145"/>
        <v>52</v>
      </c>
      <c r="AG324" s="182" t="str">
        <f t="shared" si="146"/>
        <v xml:space="preserve"> </v>
      </c>
      <c r="AH324" s="182">
        <f t="shared" si="147"/>
        <v>57</v>
      </c>
      <c r="AI324" s="182" t="str">
        <f t="shared" si="148"/>
        <v xml:space="preserve"> </v>
      </c>
      <c r="AJ324" s="182">
        <f t="shared" si="149"/>
        <v>62</v>
      </c>
      <c r="AK324" s="180"/>
      <c r="AL324" s="180"/>
    </row>
    <row r="325" spans="1:38" s="6" customFormat="1" ht="25.5" outlineLevel="1" x14ac:dyDescent="0.2">
      <c r="A325" s="104" t="s">
        <v>273</v>
      </c>
      <c r="B325" s="104" t="s">
        <v>271</v>
      </c>
      <c r="C325" s="104" t="s">
        <v>74</v>
      </c>
      <c r="D325" s="105">
        <v>1975</v>
      </c>
      <c r="E325" s="105">
        <v>75</v>
      </c>
      <c r="F325" s="112">
        <v>39</v>
      </c>
      <c r="G325" s="91" t="s">
        <v>75</v>
      </c>
      <c r="H325" s="27"/>
      <c r="I325" s="27"/>
      <c r="J325" s="105">
        <v>3568</v>
      </c>
      <c r="K325" s="105">
        <v>148092</v>
      </c>
      <c r="L325" s="105"/>
      <c r="M325" s="105"/>
      <c r="N325" s="105">
        <v>2141</v>
      </c>
      <c r="O325" s="105">
        <v>154189</v>
      </c>
      <c r="P325" s="36" t="s">
        <v>36</v>
      </c>
      <c r="Q325" s="36" t="s">
        <v>36</v>
      </c>
      <c r="R325" s="36" t="s">
        <v>36</v>
      </c>
      <c r="S325" s="36">
        <v>4</v>
      </c>
      <c r="T325" s="36">
        <v>297</v>
      </c>
      <c r="U325" s="36" t="s">
        <v>36</v>
      </c>
      <c r="V325" s="36" t="s">
        <v>36</v>
      </c>
      <c r="W325" s="104" t="s">
        <v>267</v>
      </c>
      <c r="X325" s="105">
        <v>3</v>
      </c>
      <c r="Y325" s="164"/>
      <c r="Z325" s="164"/>
      <c r="AA325" s="9"/>
      <c r="AB325" s="180"/>
      <c r="AC325" s="182">
        <f t="shared" si="142"/>
        <v>75</v>
      </c>
      <c r="AD325" s="182" t="str">
        <f t="shared" si="143"/>
        <v xml:space="preserve"> </v>
      </c>
      <c r="AE325" s="182" t="str">
        <f t="shared" si="144"/>
        <v xml:space="preserve"> </v>
      </c>
      <c r="AF325" s="182">
        <f t="shared" si="145"/>
        <v>50</v>
      </c>
      <c r="AG325" s="182" t="str">
        <f t="shared" si="146"/>
        <v xml:space="preserve"> </v>
      </c>
      <c r="AH325" s="182">
        <f t="shared" si="147"/>
        <v>55</v>
      </c>
      <c r="AI325" s="182" t="str">
        <f t="shared" si="148"/>
        <v xml:space="preserve"> </v>
      </c>
      <c r="AJ325" s="182">
        <f t="shared" si="149"/>
        <v>60</v>
      </c>
      <c r="AK325" s="180"/>
      <c r="AL325" s="180"/>
    </row>
    <row r="326" spans="1:38" s="6" customFormat="1" ht="25.5" outlineLevel="1" x14ac:dyDescent="0.2">
      <c r="A326" s="104" t="s">
        <v>274</v>
      </c>
      <c r="B326" s="104" t="s">
        <v>271</v>
      </c>
      <c r="C326" s="104" t="s">
        <v>74</v>
      </c>
      <c r="D326" s="105">
        <v>1980</v>
      </c>
      <c r="E326" s="105">
        <v>75</v>
      </c>
      <c r="F326" s="112">
        <v>39</v>
      </c>
      <c r="G326" s="91" t="s">
        <v>75</v>
      </c>
      <c r="H326" s="27"/>
      <c r="I326" s="27"/>
      <c r="J326" s="105">
        <v>3423</v>
      </c>
      <c r="K326" s="105">
        <v>61046</v>
      </c>
      <c r="L326" s="105"/>
      <c r="M326" s="105"/>
      <c r="N326" s="105">
        <v>2913</v>
      </c>
      <c r="O326" s="105">
        <v>65602</v>
      </c>
      <c r="P326" s="36" t="s">
        <v>36</v>
      </c>
      <c r="Q326" s="36" t="s">
        <v>36</v>
      </c>
      <c r="R326" s="36" t="s">
        <v>36</v>
      </c>
      <c r="S326" s="36">
        <v>9</v>
      </c>
      <c r="T326" s="36">
        <v>252</v>
      </c>
      <c r="U326" s="36" t="s">
        <v>36</v>
      </c>
      <c r="V326" s="36" t="s">
        <v>36</v>
      </c>
      <c r="W326" s="104" t="s">
        <v>272</v>
      </c>
      <c r="X326" s="105">
        <v>3</v>
      </c>
      <c r="Y326" s="164"/>
      <c r="Z326" s="164"/>
      <c r="AA326" s="9"/>
      <c r="AB326" s="180"/>
      <c r="AC326" s="182">
        <f t="shared" si="142"/>
        <v>75</v>
      </c>
      <c r="AD326" s="182" t="str">
        <f t="shared" si="143"/>
        <v xml:space="preserve"> </v>
      </c>
      <c r="AE326" s="182" t="str">
        <f t="shared" si="144"/>
        <v xml:space="preserve"> </v>
      </c>
      <c r="AF326" s="182">
        <f t="shared" si="145"/>
        <v>45</v>
      </c>
      <c r="AG326" s="182" t="str">
        <f t="shared" si="146"/>
        <v xml:space="preserve"> </v>
      </c>
      <c r="AH326" s="182">
        <f t="shared" si="147"/>
        <v>50</v>
      </c>
      <c r="AI326" s="182" t="str">
        <f t="shared" si="148"/>
        <v xml:space="preserve"> </v>
      </c>
      <c r="AJ326" s="182">
        <f t="shared" si="149"/>
        <v>55</v>
      </c>
      <c r="AK326" s="180"/>
      <c r="AL326" s="180"/>
    </row>
    <row r="327" spans="1:38" s="6" customFormat="1" ht="25.5" outlineLevel="1" x14ac:dyDescent="0.2">
      <c r="A327" s="104" t="s">
        <v>275</v>
      </c>
      <c r="B327" s="104" t="s">
        <v>271</v>
      </c>
      <c r="C327" s="104" t="s">
        <v>276</v>
      </c>
      <c r="D327" s="105">
        <v>1984</v>
      </c>
      <c r="E327" s="105">
        <v>75</v>
      </c>
      <c r="F327" s="112">
        <v>39</v>
      </c>
      <c r="G327" s="91" t="s">
        <v>75</v>
      </c>
      <c r="H327" s="27"/>
      <c r="I327" s="27"/>
      <c r="J327" s="105">
        <v>4176</v>
      </c>
      <c r="K327" s="105">
        <v>59753</v>
      </c>
      <c r="L327" s="105"/>
      <c r="M327" s="105"/>
      <c r="N327" s="105">
        <v>3186</v>
      </c>
      <c r="O327" s="105">
        <v>64312</v>
      </c>
      <c r="P327" s="36" t="s">
        <v>36</v>
      </c>
      <c r="Q327" s="36" t="s">
        <v>36</v>
      </c>
      <c r="R327" s="36" t="s">
        <v>36</v>
      </c>
      <c r="S327" s="36">
        <v>4</v>
      </c>
      <c r="T327" s="36">
        <v>199</v>
      </c>
      <c r="U327" s="36" t="s">
        <v>36</v>
      </c>
      <c r="V327" s="36" t="s">
        <v>36</v>
      </c>
      <c r="W327" s="104" t="s">
        <v>267</v>
      </c>
      <c r="X327" s="105">
        <v>1</v>
      </c>
      <c r="Y327" s="164"/>
      <c r="Z327" s="164"/>
      <c r="AA327" s="9"/>
      <c r="AB327" s="180"/>
      <c r="AC327" s="182">
        <f t="shared" si="142"/>
        <v>75</v>
      </c>
      <c r="AD327" s="182" t="str">
        <f t="shared" si="143"/>
        <v xml:space="preserve"> </v>
      </c>
      <c r="AE327" s="182" t="str">
        <f t="shared" si="144"/>
        <v xml:space="preserve"> </v>
      </c>
      <c r="AF327" s="182">
        <f t="shared" si="145"/>
        <v>41</v>
      </c>
      <c r="AG327" s="182" t="str">
        <f t="shared" si="146"/>
        <v xml:space="preserve"> </v>
      </c>
      <c r="AH327" s="182">
        <f t="shared" si="147"/>
        <v>46</v>
      </c>
      <c r="AI327" s="182" t="str">
        <f t="shared" si="148"/>
        <v xml:space="preserve"> </v>
      </c>
      <c r="AJ327" s="182">
        <f t="shared" si="149"/>
        <v>51</v>
      </c>
      <c r="AK327" s="180"/>
      <c r="AL327" s="180"/>
    </row>
    <row r="328" spans="1:38" s="6" customFormat="1" ht="25.5" outlineLevel="1" x14ac:dyDescent="0.2">
      <c r="A328" s="113" t="s">
        <v>277</v>
      </c>
      <c r="B328" s="113" t="s">
        <v>271</v>
      </c>
      <c r="C328" s="113" t="s">
        <v>74</v>
      </c>
      <c r="D328" s="114">
        <v>1986</v>
      </c>
      <c r="E328" s="105">
        <v>75</v>
      </c>
      <c r="F328" s="112">
        <v>39</v>
      </c>
      <c r="G328" s="91" t="s">
        <v>75</v>
      </c>
      <c r="H328" s="27"/>
      <c r="I328" s="28"/>
      <c r="J328" s="105">
        <v>4177</v>
      </c>
      <c r="K328" s="105">
        <v>52059</v>
      </c>
      <c r="L328" s="105"/>
      <c r="M328" s="105"/>
      <c r="N328" s="105">
        <v>2756</v>
      </c>
      <c r="O328" s="105">
        <v>56488</v>
      </c>
      <c r="P328" s="29" t="s">
        <v>36</v>
      </c>
      <c r="Q328" s="29" t="s">
        <v>36</v>
      </c>
      <c r="R328" s="29" t="s">
        <v>36</v>
      </c>
      <c r="S328" s="279">
        <v>4</v>
      </c>
      <c r="T328" s="279">
        <v>167</v>
      </c>
      <c r="U328" s="29" t="s">
        <v>36</v>
      </c>
      <c r="V328" s="29" t="s">
        <v>36</v>
      </c>
      <c r="W328" s="104" t="s">
        <v>272</v>
      </c>
      <c r="X328" s="105">
        <v>1</v>
      </c>
      <c r="Y328" s="164"/>
      <c r="Z328" s="164"/>
      <c r="AA328" s="9"/>
      <c r="AB328" s="180"/>
      <c r="AC328" s="182">
        <f t="shared" si="142"/>
        <v>75</v>
      </c>
      <c r="AD328" s="182" t="str">
        <f t="shared" si="143"/>
        <v xml:space="preserve"> </v>
      </c>
      <c r="AE328" s="182" t="str">
        <f t="shared" si="144"/>
        <v xml:space="preserve"> </v>
      </c>
      <c r="AF328" s="182">
        <f t="shared" si="145"/>
        <v>39</v>
      </c>
      <c r="AG328" s="182" t="str">
        <f t="shared" si="146"/>
        <v xml:space="preserve"> </v>
      </c>
      <c r="AH328" s="182">
        <f t="shared" si="147"/>
        <v>44</v>
      </c>
      <c r="AI328" s="182" t="str">
        <f t="shared" si="148"/>
        <v xml:space="preserve"> </v>
      </c>
      <c r="AJ328" s="182">
        <f t="shared" si="149"/>
        <v>49</v>
      </c>
      <c r="AK328" s="180"/>
      <c r="AL328" s="180"/>
    </row>
    <row r="329" spans="1:38" s="6" customFormat="1" x14ac:dyDescent="0.2">
      <c r="A329" s="144"/>
      <c r="B329" s="145"/>
      <c r="C329" s="146"/>
      <c r="D329" s="147"/>
      <c r="E329" s="148"/>
      <c r="F329" s="149"/>
      <c r="G329" s="150"/>
      <c r="H329" s="151"/>
      <c r="I329" s="152"/>
      <c r="J329" s="152"/>
      <c r="K329" s="152"/>
      <c r="L329" s="152"/>
      <c r="M329" s="152"/>
      <c r="N329" s="152"/>
      <c r="O329" s="152"/>
      <c r="P329" s="153"/>
      <c r="Q329" s="153"/>
      <c r="R329" s="153"/>
      <c r="S329" s="153"/>
      <c r="T329" s="153"/>
      <c r="U329" s="153"/>
      <c r="V329" s="153"/>
      <c r="W329" s="153"/>
      <c r="X329" s="153"/>
      <c r="Y329" s="261"/>
      <c r="Z329" s="261"/>
      <c r="AA329" s="9"/>
      <c r="AB329" s="180"/>
      <c r="AC329" s="180"/>
      <c r="AD329" s="180"/>
      <c r="AE329" s="180"/>
      <c r="AF329" s="182"/>
      <c r="AG329" s="182"/>
      <c r="AH329" s="182"/>
      <c r="AI329" s="182"/>
      <c r="AJ329" s="182"/>
      <c r="AK329" s="180"/>
      <c r="AL329" s="180"/>
    </row>
    <row r="330" spans="1:38" s="6" customFormat="1" ht="20.25" customHeight="1" x14ac:dyDescent="0.2">
      <c r="A330" s="357" t="s">
        <v>278</v>
      </c>
      <c r="B330" s="357"/>
      <c r="C330" s="357"/>
      <c r="D330" s="357"/>
      <c r="E330" s="357"/>
      <c r="F330" s="357"/>
      <c r="G330" s="357"/>
      <c r="H330" s="357"/>
      <c r="I330" s="357"/>
      <c r="J330" s="357"/>
      <c r="K330" s="357"/>
      <c r="L330" s="357"/>
      <c r="M330" s="357"/>
      <c r="N330" s="357"/>
      <c r="O330" s="357"/>
      <c r="P330" s="357"/>
      <c r="Q330" s="357"/>
      <c r="R330" s="357"/>
      <c r="S330" s="357"/>
      <c r="T330" s="357"/>
      <c r="U330" s="357"/>
      <c r="V330" s="357"/>
      <c r="W330" s="357"/>
      <c r="X330" s="357"/>
      <c r="Y330" s="357"/>
      <c r="Z330" s="357"/>
      <c r="AA330" s="9"/>
      <c r="AB330" s="180"/>
      <c r="AC330" s="180"/>
      <c r="AD330" s="180"/>
      <c r="AE330" s="180"/>
      <c r="AF330" s="182"/>
      <c r="AG330" s="182"/>
      <c r="AH330" s="182"/>
      <c r="AI330" s="182"/>
      <c r="AJ330" s="182"/>
      <c r="AK330" s="180"/>
      <c r="AL330" s="180"/>
    </row>
    <row r="331" spans="1:38" s="6" customFormat="1" ht="20.25" customHeight="1" x14ac:dyDescent="0.2">
      <c r="A331" s="252"/>
      <c r="B331" s="252"/>
      <c r="C331" s="252"/>
      <c r="D331" s="252"/>
      <c r="E331" s="277">
        <f>SUM(E334:E339)+SUM(E348:E350)+SUM(E363:E367)+SUM(E382:E383)+SUM(E395:E396)+SUM(E410:E414)+SUM(E422:E424)+SUM(E434:E439)+SUM(E449:E451)+SUM(E484:E485)</f>
        <v>1287</v>
      </c>
      <c r="F331" s="277">
        <f>E331+E15</f>
        <v>7035.5</v>
      </c>
      <c r="G331" s="252"/>
      <c r="H331" s="252"/>
      <c r="I331" s="252"/>
      <c r="J331" s="252"/>
      <c r="K331" s="252"/>
      <c r="L331" s="252"/>
      <c r="M331" s="252"/>
      <c r="N331" s="283"/>
      <c r="O331" s="283"/>
      <c r="P331" s="252"/>
      <c r="Q331" s="252"/>
      <c r="R331" s="252"/>
      <c r="S331" s="283"/>
      <c r="T331" s="283"/>
      <c r="U331" s="252"/>
      <c r="V331" s="252"/>
      <c r="W331" s="252"/>
      <c r="X331" s="252"/>
      <c r="Y331" s="252"/>
      <c r="Z331" s="252"/>
      <c r="AA331" s="9"/>
      <c r="AB331" s="180"/>
      <c r="AC331" s="180"/>
      <c r="AD331" s="180"/>
      <c r="AE331" s="180"/>
      <c r="AF331" s="182"/>
      <c r="AG331" s="182"/>
      <c r="AH331" s="182"/>
      <c r="AI331" s="182"/>
      <c r="AJ331" s="182"/>
      <c r="AK331" s="180"/>
      <c r="AL331" s="180"/>
    </row>
    <row r="332" spans="1:38" s="6" customFormat="1" ht="15" customHeight="1" x14ac:dyDescent="0.2">
      <c r="A332" s="311" t="s">
        <v>279</v>
      </c>
      <c r="B332" s="312"/>
      <c r="C332" s="312"/>
      <c r="D332" s="312"/>
      <c r="E332" s="312"/>
      <c r="F332" s="312"/>
      <c r="G332" s="312"/>
      <c r="H332" s="312"/>
      <c r="I332" s="312"/>
      <c r="J332" s="312"/>
      <c r="K332" s="312"/>
      <c r="L332" s="312"/>
      <c r="M332" s="312"/>
      <c r="N332" s="312"/>
      <c r="O332" s="312"/>
      <c r="P332" s="312"/>
      <c r="Q332" s="312"/>
      <c r="R332" s="312"/>
      <c r="S332" s="312"/>
      <c r="T332" s="312"/>
      <c r="U332" s="312"/>
      <c r="V332" s="312"/>
      <c r="W332" s="312"/>
      <c r="X332" s="312"/>
      <c r="Y332" s="312"/>
      <c r="Z332" s="312"/>
      <c r="AA332" s="9"/>
      <c r="AB332" s="180"/>
      <c r="AC332" s="180"/>
      <c r="AD332" s="180"/>
      <c r="AE332" s="180"/>
      <c r="AF332" s="182"/>
      <c r="AG332" s="182"/>
      <c r="AH332" s="182"/>
      <c r="AI332" s="182"/>
      <c r="AJ332" s="182"/>
      <c r="AK332" s="180"/>
      <c r="AL332" s="180"/>
    </row>
    <row r="333" spans="1:38" s="6" customFormat="1" ht="15" customHeight="1" x14ac:dyDescent="0.2">
      <c r="A333" s="331" t="s">
        <v>32</v>
      </c>
      <c r="B333" s="332"/>
      <c r="C333" s="332"/>
      <c r="D333" s="332"/>
      <c r="E333" s="332"/>
      <c r="F333" s="332"/>
      <c r="G333" s="332"/>
      <c r="H333" s="332"/>
      <c r="I333" s="332"/>
      <c r="J333" s="332"/>
      <c r="K333" s="332"/>
      <c r="L333" s="332"/>
      <c r="M333" s="332"/>
      <c r="N333" s="332"/>
      <c r="O333" s="332"/>
      <c r="P333" s="332"/>
      <c r="Q333" s="332"/>
      <c r="R333" s="332"/>
      <c r="S333" s="332"/>
      <c r="T333" s="332"/>
      <c r="U333" s="332"/>
      <c r="V333" s="332"/>
      <c r="W333" s="332"/>
      <c r="X333" s="332"/>
      <c r="Y333" s="332"/>
      <c r="Z333" s="332"/>
      <c r="AA333" s="9"/>
      <c r="AB333" s="180"/>
      <c r="AC333" s="180"/>
      <c r="AD333" s="180"/>
      <c r="AE333" s="180"/>
      <c r="AF333" s="182"/>
      <c r="AG333" s="182"/>
      <c r="AH333" s="182"/>
      <c r="AI333" s="182"/>
      <c r="AJ333" s="182"/>
      <c r="AK333" s="180"/>
      <c r="AL333" s="180"/>
    </row>
    <row r="334" spans="1:38" s="6" customFormat="1" ht="15.75" x14ac:dyDescent="0.25">
      <c r="A334" s="29">
        <v>1</v>
      </c>
      <c r="B334" s="54" t="s">
        <v>280</v>
      </c>
      <c r="C334" s="29" t="s">
        <v>39</v>
      </c>
      <c r="D334" s="115">
        <v>1965</v>
      </c>
      <c r="E334" s="68">
        <v>42</v>
      </c>
      <c r="F334" s="68">
        <v>85</v>
      </c>
      <c r="G334" s="29">
        <v>270000</v>
      </c>
      <c r="H334" s="29"/>
      <c r="I334" s="29">
        <v>153341</v>
      </c>
      <c r="J334" s="29">
        <v>2290</v>
      </c>
      <c r="K334" s="29">
        <v>159262</v>
      </c>
      <c r="L334" s="27">
        <f t="shared" ref="L334:L339" si="150">K334-I334</f>
        <v>5921</v>
      </c>
      <c r="M334" s="27">
        <v>161552</v>
      </c>
      <c r="N334" s="27"/>
      <c r="O334" s="27">
        <v>163641</v>
      </c>
      <c r="P334" s="29">
        <v>900</v>
      </c>
      <c r="Q334" s="29">
        <v>1308</v>
      </c>
      <c r="R334" s="29">
        <v>1387</v>
      </c>
      <c r="S334" s="279"/>
      <c r="T334" s="287">
        <v>1463</v>
      </c>
      <c r="U334" s="29"/>
      <c r="V334" s="29"/>
      <c r="W334" s="29">
        <v>196338</v>
      </c>
      <c r="X334" s="116">
        <v>1</v>
      </c>
      <c r="Y334" s="173">
        <f t="shared" ref="Y334:Y339" si="151">O334/W334*100</f>
        <v>83.346575802952046</v>
      </c>
      <c r="Z334" s="345">
        <f>(Y334*E334+Y335*E335+Y336*E336+Y337*E337+Y338*E338+Y339*E339)/SUM(E334:E339)</f>
        <v>89.558638957470293</v>
      </c>
      <c r="AA334" s="341">
        <f>SQRT((0.65*Z334/100)^2+(0.35*Z341/100)^2)</f>
        <v>0.62705778560065895</v>
      </c>
      <c r="AB334" s="182">
        <f t="shared" ref="AB334:AB339" si="152">(W334-K334)/L334+2011</f>
        <v>2017.261780104712</v>
      </c>
      <c r="AC334" s="182" t="str">
        <f t="shared" ref="AC334:AC339" si="153">IF(AB334&lt;=2015,E334," ")</f>
        <v xml:space="preserve"> </v>
      </c>
      <c r="AD334" s="182">
        <f t="shared" ref="AD334:AD339" si="154">IF(AND(AB334&lt;=2020,2015&lt;=AB334),E334," ")</f>
        <v>42</v>
      </c>
      <c r="AE334" s="182" t="str">
        <f t="shared" ref="AE334:AE339" si="155">IF(AND(AB334&lt;=2025,2020&lt;=AB334),E334," ")</f>
        <v xml:space="preserve"> </v>
      </c>
      <c r="AF334" s="182">
        <f t="shared" ref="AF334:AF339" si="156">$AE$10-D334</f>
        <v>60</v>
      </c>
      <c r="AG334" s="182" t="str">
        <f t="shared" ref="AG334:AG339" si="157">IF(AND(AB334&lt;=2030,2025&lt;=AB334),E334," ")</f>
        <v xml:space="preserve"> </v>
      </c>
      <c r="AH334" s="182">
        <f t="shared" ref="AH334:AH339" si="158">$AG$10-D334</f>
        <v>65</v>
      </c>
      <c r="AI334" s="182" t="str">
        <f t="shared" ref="AI334:AI339" si="159">IF(AND(AB334&lt;=2035,2030&lt;=AB334),E334," ")</f>
        <v xml:space="preserve"> </v>
      </c>
      <c r="AJ334" s="182">
        <f t="shared" ref="AJ334:AJ339" si="160">$AI$10-D334</f>
        <v>70</v>
      </c>
      <c r="AK334" s="180"/>
      <c r="AL334" s="180"/>
    </row>
    <row r="335" spans="1:38" s="6" customFormat="1" ht="15.75" x14ac:dyDescent="0.25">
      <c r="A335" s="29">
        <v>2</v>
      </c>
      <c r="B335" s="54" t="s">
        <v>281</v>
      </c>
      <c r="C335" s="29" t="s">
        <v>39</v>
      </c>
      <c r="D335" s="115">
        <v>1966</v>
      </c>
      <c r="E335" s="246">
        <v>42</v>
      </c>
      <c r="F335" s="68">
        <v>85</v>
      </c>
      <c r="G335" s="29">
        <v>270000</v>
      </c>
      <c r="H335" s="29"/>
      <c r="I335" s="29">
        <v>153884</v>
      </c>
      <c r="J335" s="29">
        <v>5453</v>
      </c>
      <c r="K335" s="29">
        <v>169796</v>
      </c>
      <c r="L335" s="27">
        <f t="shared" si="150"/>
        <v>15912</v>
      </c>
      <c r="M335" s="27">
        <v>180199</v>
      </c>
      <c r="N335" s="27"/>
      <c r="O335" s="27">
        <v>175766</v>
      </c>
      <c r="P335" s="29">
        <v>900</v>
      </c>
      <c r="Q335" s="29">
        <v>1275</v>
      </c>
      <c r="R335" s="29">
        <v>1333</v>
      </c>
      <c r="S335" s="279"/>
      <c r="T335" s="287">
        <v>1418</v>
      </c>
      <c r="U335" s="29"/>
      <c r="V335" s="29"/>
      <c r="W335" s="29">
        <v>200000</v>
      </c>
      <c r="X335" s="116">
        <v>1</v>
      </c>
      <c r="Y335" s="173">
        <f t="shared" si="151"/>
        <v>87.882999999999996</v>
      </c>
      <c r="Z335" s="346"/>
      <c r="AA335" s="342"/>
      <c r="AB335" s="182">
        <f t="shared" si="152"/>
        <v>2012.8981900452488</v>
      </c>
      <c r="AC335" s="182">
        <f t="shared" si="153"/>
        <v>42</v>
      </c>
      <c r="AD335" s="182" t="str">
        <f t="shared" si="154"/>
        <v xml:space="preserve"> </v>
      </c>
      <c r="AE335" s="182" t="str">
        <f t="shared" si="155"/>
        <v xml:space="preserve"> </v>
      </c>
      <c r="AF335" s="182">
        <f t="shared" si="156"/>
        <v>59</v>
      </c>
      <c r="AG335" s="182" t="str">
        <f t="shared" si="157"/>
        <v xml:space="preserve"> </v>
      </c>
      <c r="AH335" s="182">
        <f t="shared" si="158"/>
        <v>64</v>
      </c>
      <c r="AI335" s="182" t="str">
        <f t="shared" si="159"/>
        <v xml:space="preserve"> </v>
      </c>
      <c r="AJ335" s="182">
        <f t="shared" si="160"/>
        <v>69</v>
      </c>
      <c r="AK335" s="180"/>
      <c r="AL335" s="180"/>
    </row>
    <row r="336" spans="1:38" s="6" customFormat="1" ht="15.75" customHeight="1" x14ac:dyDescent="0.25">
      <c r="A336" s="29">
        <v>3</v>
      </c>
      <c r="B336" s="54" t="s">
        <v>281</v>
      </c>
      <c r="C336" s="29" t="s">
        <v>39</v>
      </c>
      <c r="D336" s="115">
        <v>1967</v>
      </c>
      <c r="E336" s="246">
        <v>42</v>
      </c>
      <c r="F336" s="68">
        <v>85</v>
      </c>
      <c r="G336" s="29">
        <v>270000</v>
      </c>
      <c r="H336" s="29"/>
      <c r="I336" s="29">
        <v>206472</v>
      </c>
      <c r="J336" s="29">
        <v>3181</v>
      </c>
      <c r="K336" s="29">
        <v>212314</v>
      </c>
      <c r="L336" s="27">
        <f t="shared" si="150"/>
        <v>5842</v>
      </c>
      <c r="M336" s="27">
        <v>215495</v>
      </c>
      <c r="N336" s="27"/>
      <c r="O336" s="27">
        <v>223264</v>
      </c>
      <c r="P336" s="29">
        <v>900</v>
      </c>
      <c r="Q336" s="29">
        <v>1746</v>
      </c>
      <c r="R336" s="29">
        <v>1792</v>
      </c>
      <c r="S336" s="279"/>
      <c r="T336" s="287">
        <v>1866</v>
      </c>
      <c r="U336" s="29"/>
      <c r="V336" s="29"/>
      <c r="W336" s="29">
        <v>234581</v>
      </c>
      <c r="X336" s="116">
        <v>2</v>
      </c>
      <c r="Y336" s="173">
        <f t="shared" si="151"/>
        <v>95.17565361218513</v>
      </c>
      <c r="Z336" s="346"/>
      <c r="AA336" s="342"/>
      <c r="AB336" s="182">
        <f t="shared" si="152"/>
        <v>2014.8115371448134</v>
      </c>
      <c r="AC336" s="182">
        <f t="shared" si="153"/>
        <v>42</v>
      </c>
      <c r="AD336" s="182" t="str">
        <f t="shared" si="154"/>
        <v xml:space="preserve"> </v>
      </c>
      <c r="AE336" s="182" t="str">
        <f t="shared" si="155"/>
        <v xml:space="preserve"> </v>
      </c>
      <c r="AF336" s="182">
        <f t="shared" si="156"/>
        <v>58</v>
      </c>
      <c r="AG336" s="182" t="str">
        <f t="shared" si="157"/>
        <v xml:space="preserve"> </v>
      </c>
      <c r="AH336" s="182">
        <f t="shared" si="158"/>
        <v>63</v>
      </c>
      <c r="AI336" s="182" t="str">
        <f t="shared" si="159"/>
        <v xml:space="preserve"> </v>
      </c>
      <c r="AJ336" s="182">
        <f t="shared" si="160"/>
        <v>68</v>
      </c>
      <c r="AK336" s="180"/>
      <c r="AL336" s="180"/>
    </row>
    <row r="337" spans="1:38" s="6" customFormat="1" ht="15.75" customHeight="1" x14ac:dyDescent="0.25">
      <c r="A337" s="29">
        <v>4</v>
      </c>
      <c r="B337" s="54" t="s">
        <v>281</v>
      </c>
      <c r="C337" s="29" t="s">
        <v>39</v>
      </c>
      <c r="D337" s="115">
        <v>1970</v>
      </c>
      <c r="E337" s="246">
        <v>42</v>
      </c>
      <c r="F337" s="68">
        <v>85</v>
      </c>
      <c r="G337" s="29">
        <v>270000</v>
      </c>
      <c r="H337" s="29"/>
      <c r="I337" s="29">
        <v>185611</v>
      </c>
      <c r="J337" s="29">
        <v>5816</v>
      </c>
      <c r="K337" s="29">
        <v>196986</v>
      </c>
      <c r="L337" s="27">
        <f t="shared" si="150"/>
        <v>11375</v>
      </c>
      <c r="M337" s="27">
        <v>202802</v>
      </c>
      <c r="N337" s="27"/>
      <c r="O337" s="27">
        <v>208560</v>
      </c>
      <c r="P337" s="29">
        <v>900</v>
      </c>
      <c r="Q337" s="29">
        <v>2203</v>
      </c>
      <c r="R337" s="29">
        <v>2249</v>
      </c>
      <c r="S337" s="279"/>
      <c r="T337" s="287">
        <v>2289</v>
      </c>
      <c r="U337" s="29"/>
      <c r="V337" s="29"/>
      <c r="W337" s="29">
        <v>235442</v>
      </c>
      <c r="X337" s="116">
        <v>1</v>
      </c>
      <c r="Y337" s="173">
        <f t="shared" si="151"/>
        <v>88.582326008103905</v>
      </c>
      <c r="Z337" s="346"/>
      <c r="AA337" s="342"/>
      <c r="AB337" s="182">
        <f t="shared" si="152"/>
        <v>2014.3807472527471</v>
      </c>
      <c r="AC337" s="182">
        <f t="shared" si="153"/>
        <v>42</v>
      </c>
      <c r="AD337" s="182" t="str">
        <f t="shared" si="154"/>
        <v xml:space="preserve"> </v>
      </c>
      <c r="AE337" s="182" t="str">
        <f t="shared" si="155"/>
        <v xml:space="preserve"> </v>
      </c>
      <c r="AF337" s="182">
        <f t="shared" si="156"/>
        <v>55</v>
      </c>
      <c r="AG337" s="182" t="str">
        <f t="shared" si="157"/>
        <v xml:space="preserve"> </v>
      </c>
      <c r="AH337" s="182">
        <f t="shared" si="158"/>
        <v>60</v>
      </c>
      <c r="AI337" s="182" t="str">
        <f t="shared" si="159"/>
        <v xml:space="preserve"> </v>
      </c>
      <c r="AJ337" s="182">
        <f t="shared" si="160"/>
        <v>65</v>
      </c>
      <c r="AK337" s="180"/>
      <c r="AL337" s="180"/>
    </row>
    <row r="338" spans="1:38" s="6" customFormat="1" ht="15.75" x14ac:dyDescent="0.25">
      <c r="A338" s="29">
        <v>5</v>
      </c>
      <c r="B338" s="54" t="s">
        <v>281</v>
      </c>
      <c r="C338" s="29" t="s">
        <v>39</v>
      </c>
      <c r="D338" s="115">
        <v>1971</v>
      </c>
      <c r="E338" s="246">
        <v>42</v>
      </c>
      <c r="F338" s="68">
        <v>85</v>
      </c>
      <c r="G338" s="29">
        <v>270000</v>
      </c>
      <c r="H338" s="29"/>
      <c r="I338" s="29">
        <v>194976</v>
      </c>
      <c r="J338" s="29">
        <v>4915</v>
      </c>
      <c r="K338" s="29">
        <v>203854</v>
      </c>
      <c r="L338" s="27">
        <f t="shared" si="150"/>
        <v>8878</v>
      </c>
      <c r="M338" s="27">
        <v>208769</v>
      </c>
      <c r="N338" s="27"/>
      <c r="O338" s="27">
        <v>213886</v>
      </c>
      <c r="P338" s="29">
        <v>900</v>
      </c>
      <c r="Q338" s="29">
        <v>2124</v>
      </c>
      <c r="R338" s="29">
        <v>2174</v>
      </c>
      <c r="S338" s="279"/>
      <c r="T338" s="287">
        <v>2227</v>
      </c>
      <c r="U338" s="29"/>
      <c r="V338" s="29"/>
      <c r="W338" s="29">
        <v>222000</v>
      </c>
      <c r="X338" s="116">
        <v>1</v>
      </c>
      <c r="Y338" s="173">
        <f t="shared" si="151"/>
        <v>96.34504504504504</v>
      </c>
      <c r="Z338" s="346"/>
      <c r="AA338" s="342"/>
      <c r="AB338" s="182">
        <f t="shared" si="152"/>
        <v>2013.0439288127957</v>
      </c>
      <c r="AC338" s="182">
        <f t="shared" si="153"/>
        <v>42</v>
      </c>
      <c r="AD338" s="182" t="str">
        <f t="shared" si="154"/>
        <v xml:space="preserve"> </v>
      </c>
      <c r="AE338" s="182" t="str">
        <f t="shared" si="155"/>
        <v xml:space="preserve"> </v>
      </c>
      <c r="AF338" s="182">
        <f t="shared" si="156"/>
        <v>54</v>
      </c>
      <c r="AG338" s="182" t="str">
        <f t="shared" si="157"/>
        <v xml:space="preserve"> </v>
      </c>
      <c r="AH338" s="182">
        <f t="shared" si="158"/>
        <v>59</v>
      </c>
      <c r="AI338" s="182" t="str">
        <f t="shared" si="159"/>
        <v xml:space="preserve"> </v>
      </c>
      <c r="AJ338" s="182">
        <f t="shared" si="160"/>
        <v>64</v>
      </c>
      <c r="AK338" s="180"/>
      <c r="AL338" s="180"/>
    </row>
    <row r="339" spans="1:38" s="6" customFormat="1" ht="15.75" x14ac:dyDescent="0.25">
      <c r="A339" s="29">
        <v>6</v>
      </c>
      <c r="B339" s="54" t="s">
        <v>281</v>
      </c>
      <c r="C339" s="29" t="s">
        <v>39</v>
      </c>
      <c r="D339" s="115">
        <v>1972</v>
      </c>
      <c r="E339" s="246">
        <v>42</v>
      </c>
      <c r="F339" s="68">
        <v>85</v>
      </c>
      <c r="G339" s="29">
        <v>270000</v>
      </c>
      <c r="H339" s="29"/>
      <c r="I339" s="29">
        <v>172427</v>
      </c>
      <c r="J339" s="29">
        <v>4621</v>
      </c>
      <c r="K339" s="29">
        <v>181422</v>
      </c>
      <c r="L339" s="27">
        <f t="shared" si="150"/>
        <v>8995</v>
      </c>
      <c r="M339" s="27">
        <v>186043</v>
      </c>
      <c r="N339" s="27"/>
      <c r="O339" s="27">
        <v>191330</v>
      </c>
      <c r="P339" s="29">
        <v>900</v>
      </c>
      <c r="Q339" s="29">
        <v>2776</v>
      </c>
      <c r="R339" s="29">
        <v>2860</v>
      </c>
      <c r="S339" s="279"/>
      <c r="T339" s="287">
        <v>2945</v>
      </c>
      <c r="U339" s="29"/>
      <c r="V339" s="29"/>
      <c r="W339" s="29">
        <v>222427</v>
      </c>
      <c r="X339" s="116">
        <v>2</v>
      </c>
      <c r="Y339" s="173">
        <f t="shared" si="151"/>
        <v>86.019233276535672</v>
      </c>
      <c r="Z339" s="347"/>
      <c r="AA339" s="342"/>
      <c r="AB339" s="182">
        <f t="shared" si="152"/>
        <v>2015.5586436909393</v>
      </c>
      <c r="AC339" s="182" t="str">
        <f t="shared" si="153"/>
        <v xml:space="preserve"> </v>
      </c>
      <c r="AD339" s="182">
        <f t="shared" si="154"/>
        <v>42</v>
      </c>
      <c r="AE339" s="182" t="str">
        <f t="shared" si="155"/>
        <v xml:space="preserve"> </v>
      </c>
      <c r="AF339" s="182">
        <f t="shared" si="156"/>
        <v>53</v>
      </c>
      <c r="AG339" s="182" t="str">
        <f t="shared" si="157"/>
        <v xml:space="preserve"> </v>
      </c>
      <c r="AH339" s="182">
        <f t="shared" si="158"/>
        <v>58</v>
      </c>
      <c r="AI339" s="182" t="str">
        <f t="shared" si="159"/>
        <v xml:space="preserve"> </v>
      </c>
      <c r="AJ339" s="182">
        <f t="shared" si="160"/>
        <v>63</v>
      </c>
      <c r="AK339" s="180"/>
      <c r="AL339" s="180"/>
    </row>
    <row r="340" spans="1:38" s="6" customFormat="1" ht="15.75" customHeight="1" x14ac:dyDescent="0.2">
      <c r="A340" s="331" t="s">
        <v>52</v>
      </c>
      <c r="B340" s="332"/>
      <c r="C340" s="332"/>
      <c r="D340" s="332"/>
      <c r="E340" s="332"/>
      <c r="F340" s="332"/>
      <c r="G340" s="332"/>
      <c r="H340" s="332"/>
      <c r="I340" s="332"/>
      <c r="J340" s="332"/>
      <c r="K340" s="332"/>
      <c r="L340" s="332"/>
      <c r="M340" s="332"/>
      <c r="N340" s="332"/>
      <c r="O340" s="332"/>
      <c r="P340" s="332"/>
      <c r="Q340" s="332"/>
      <c r="R340" s="332"/>
      <c r="S340" s="332"/>
      <c r="T340" s="332"/>
      <c r="U340" s="332"/>
      <c r="V340" s="332"/>
      <c r="W340" s="332"/>
      <c r="X340" s="332"/>
      <c r="Y340" s="332"/>
      <c r="Z340" s="332"/>
      <c r="AA340" s="342"/>
      <c r="AB340" s="191"/>
      <c r="AC340" s="191"/>
      <c r="AD340" s="191"/>
      <c r="AE340" s="191"/>
      <c r="AF340" s="182"/>
      <c r="AG340" s="182"/>
      <c r="AH340" s="182"/>
      <c r="AI340" s="182"/>
      <c r="AJ340" s="182"/>
      <c r="AK340" s="180"/>
      <c r="AL340" s="180"/>
    </row>
    <row r="341" spans="1:38" s="6" customFormat="1" ht="30" x14ac:dyDescent="0.25">
      <c r="A341" s="29">
        <v>2</v>
      </c>
      <c r="B341" s="54" t="s">
        <v>282</v>
      </c>
      <c r="C341" s="29" t="s">
        <v>58</v>
      </c>
      <c r="D341" s="117">
        <v>1993</v>
      </c>
      <c r="E341" s="68">
        <v>220</v>
      </c>
      <c r="F341" s="68">
        <v>90</v>
      </c>
      <c r="G341" s="29">
        <v>300000</v>
      </c>
      <c r="H341" s="29"/>
      <c r="I341" s="29">
        <v>87797</v>
      </c>
      <c r="J341" s="29">
        <v>4557</v>
      </c>
      <c r="K341" s="29">
        <v>97208</v>
      </c>
      <c r="L341" s="169"/>
      <c r="M341" s="219">
        <v>101765</v>
      </c>
      <c r="N341" s="279"/>
      <c r="O341" s="279">
        <v>105202</v>
      </c>
      <c r="P341" s="29"/>
      <c r="Q341" s="29"/>
      <c r="R341" s="29"/>
      <c r="S341" s="279"/>
      <c r="T341" s="279">
        <v>1632</v>
      </c>
      <c r="U341" s="82"/>
      <c r="V341" s="29"/>
      <c r="W341" s="29"/>
      <c r="X341" s="118"/>
      <c r="Y341" s="163">
        <f>O341/G341*100</f>
        <v>35.06733333333333</v>
      </c>
      <c r="Z341" s="345">
        <f>(Y341*E341+Y342*E342+Y343*E343+Y344*E344+Y345*E345)/SUM(E341:E345)</f>
        <v>66.593366666666668</v>
      </c>
      <c r="AA341" s="342"/>
      <c r="AB341" s="191"/>
      <c r="AC341" s="191"/>
      <c r="AD341" s="191"/>
      <c r="AE341" s="191"/>
      <c r="AF341" s="182">
        <f>$AE$10-D341</f>
        <v>32</v>
      </c>
      <c r="AG341" s="182" t="str">
        <f>IF(AND(AB341&lt;=2030,2025&lt;=AB341),E341," ")</f>
        <v xml:space="preserve"> </v>
      </c>
      <c r="AH341" s="182">
        <f>$AG$10-D341</f>
        <v>37</v>
      </c>
      <c r="AI341" s="182" t="str">
        <f>IF(AND(AB341&lt;=2035,2030&lt;=AB341),E341," ")</f>
        <v xml:space="preserve"> </v>
      </c>
      <c r="AJ341" s="182">
        <f>$AI$10-D341</f>
        <v>42</v>
      </c>
      <c r="AK341" s="180"/>
      <c r="AL341" s="180"/>
    </row>
    <row r="342" spans="1:38" s="6" customFormat="1" ht="30" x14ac:dyDescent="0.25">
      <c r="A342" s="29">
        <v>3</v>
      </c>
      <c r="B342" s="54" t="s">
        <v>282</v>
      </c>
      <c r="C342" s="29" t="s">
        <v>58</v>
      </c>
      <c r="D342" s="119">
        <v>1967</v>
      </c>
      <c r="E342" s="68">
        <v>220</v>
      </c>
      <c r="F342" s="68">
        <v>90</v>
      </c>
      <c r="G342" s="29">
        <v>300000</v>
      </c>
      <c r="H342" s="29"/>
      <c r="I342" s="29">
        <v>191405</v>
      </c>
      <c r="J342" s="29">
        <v>4416</v>
      </c>
      <c r="K342" s="29">
        <v>200881</v>
      </c>
      <c r="L342" s="169"/>
      <c r="M342" s="219">
        <v>205297</v>
      </c>
      <c r="N342" s="279"/>
      <c r="O342" s="279">
        <v>209419</v>
      </c>
      <c r="P342" s="29"/>
      <c r="Q342" s="29"/>
      <c r="R342" s="29"/>
      <c r="S342" s="279"/>
      <c r="T342" s="279">
        <v>3071</v>
      </c>
      <c r="U342" s="82"/>
      <c r="V342" s="29"/>
      <c r="W342" s="29"/>
      <c r="X342" s="118"/>
      <c r="Y342" s="163">
        <f>O342/G342*100</f>
        <v>69.806333333333342</v>
      </c>
      <c r="Z342" s="346"/>
      <c r="AA342" s="342"/>
      <c r="AB342" s="191"/>
      <c r="AC342" s="191"/>
      <c r="AD342" s="191"/>
      <c r="AE342" s="191"/>
      <c r="AF342" s="182">
        <f>$AE$10-D342</f>
        <v>58</v>
      </c>
      <c r="AG342" s="182" t="str">
        <f>IF(AND(AB342&lt;=2030,2025&lt;=AB342),E342," ")</f>
        <v xml:space="preserve"> </v>
      </c>
      <c r="AH342" s="182">
        <f>$AG$10-D342</f>
        <v>63</v>
      </c>
      <c r="AI342" s="182" t="str">
        <f>IF(AND(AB342&lt;=2035,2030&lt;=AB342),E342," ")</f>
        <v xml:space="preserve"> </v>
      </c>
      <c r="AJ342" s="182">
        <f>$AI$10-D342</f>
        <v>68</v>
      </c>
      <c r="AK342" s="180"/>
      <c r="AL342" s="180"/>
    </row>
    <row r="343" spans="1:38" s="6" customFormat="1" ht="30" x14ac:dyDescent="0.25">
      <c r="A343" s="29">
        <v>4</v>
      </c>
      <c r="B343" s="54" t="s">
        <v>282</v>
      </c>
      <c r="C343" s="29" t="s">
        <v>58</v>
      </c>
      <c r="D343" s="119">
        <v>1968</v>
      </c>
      <c r="E343" s="68">
        <v>220</v>
      </c>
      <c r="F343" s="68">
        <v>90</v>
      </c>
      <c r="G343" s="29">
        <v>300000</v>
      </c>
      <c r="H343" s="29"/>
      <c r="I343" s="29">
        <v>164241</v>
      </c>
      <c r="J343" s="29">
        <v>3333</v>
      </c>
      <c r="K343" s="29">
        <v>172830</v>
      </c>
      <c r="L343" s="169"/>
      <c r="M343" s="219">
        <v>176163</v>
      </c>
      <c r="N343" s="279"/>
      <c r="O343" s="279">
        <v>183920</v>
      </c>
      <c r="P343" s="29"/>
      <c r="Q343" s="29"/>
      <c r="R343" s="29"/>
      <c r="S343" s="279"/>
      <c r="T343" s="279">
        <v>2619</v>
      </c>
      <c r="U343" s="82"/>
      <c r="V343" s="29"/>
      <c r="W343" s="29"/>
      <c r="X343" s="118"/>
      <c r="Y343" s="163">
        <f>O343/G343*100</f>
        <v>61.306666666666665</v>
      </c>
      <c r="Z343" s="346"/>
      <c r="AA343" s="342"/>
      <c r="AB343" s="191"/>
      <c r="AC343" s="191"/>
      <c r="AD343" s="191"/>
      <c r="AE343" s="191"/>
      <c r="AF343" s="182">
        <f>$AE$10-D343</f>
        <v>57</v>
      </c>
      <c r="AG343" s="182" t="str">
        <f>IF(AND(AB343&lt;=2030,2025&lt;=AB343),E343," ")</f>
        <v xml:space="preserve"> </v>
      </c>
      <c r="AH343" s="182">
        <f>$AG$10-D343</f>
        <v>62</v>
      </c>
      <c r="AI343" s="182" t="str">
        <f>IF(AND(AB343&lt;=2035,2030&lt;=AB343),E343," ")</f>
        <v xml:space="preserve"> </v>
      </c>
      <c r="AJ343" s="182">
        <f>$AI$10-D343</f>
        <v>67</v>
      </c>
      <c r="AK343" s="180"/>
      <c r="AL343" s="180"/>
    </row>
    <row r="344" spans="1:38" s="6" customFormat="1" ht="15.75" customHeight="1" x14ac:dyDescent="0.25">
      <c r="A344" s="29">
        <v>5</v>
      </c>
      <c r="B344" s="54" t="s">
        <v>282</v>
      </c>
      <c r="C344" s="29" t="s">
        <v>58</v>
      </c>
      <c r="D344" s="119">
        <v>1971</v>
      </c>
      <c r="E344" s="68">
        <v>220</v>
      </c>
      <c r="F344" s="68">
        <v>90</v>
      </c>
      <c r="G344" s="29">
        <v>300000</v>
      </c>
      <c r="H344" s="29"/>
      <c r="I344" s="29">
        <v>183494</v>
      </c>
      <c r="J344" s="29">
        <v>5220</v>
      </c>
      <c r="K344" s="29">
        <v>191137</v>
      </c>
      <c r="L344" s="169"/>
      <c r="M344" s="219">
        <v>196357</v>
      </c>
      <c r="N344" s="279"/>
      <c r="O344" s="279">
        <v>199913</v>
      </c>
      <c r="P344" s="29"/>
      <c r="Q344" s="29"/>
      <c r="R344" s="29"/>
      <c r="S344" s="279"/>
      <c r="T344" s="279">
        <v>2933</v>
      </c>
      <c r="U344" s="82"/>
      <c r="V344" s="29"/>
      <c r="W344" s="29">
        <v>200000</v>
      </c>
      <c r="X344" s="118"/>
      <c r="Y344" s="163">
        <f>O344/W344*100</f>
        <v>99.956500000000005</v>
      </c>
      <c r="Z344" s="346"/>
      <c r="AA344" s="342"/>
      <c r="AB344" s="191"/>
      <c r="AC344" s="191"/>
      <c r="AD344" s="191"/>
      <c r="AE344" s="191"/>
      <c r="AF344" s="182">
        <f>$AE$10-D344</f>
        <v>54</v>
      </c>
      <c r="AG344" s="182" t="str">
        <f>IF(AND(AB344&lt;=2030,2025&lt;=AB344),E344," ")</f>
        <v xml:space="preserve"> </v>
      </c>
      <c r="AH344" s="182">
        <f>$AG$10-D344</f>
        <v>59</v>
      </c>
      <c r="AI344" s="182" t="str">
        <f>IF(AND(AB344&lt;=2035,2030&lt;=AB344),E344," ")</f>
        <v xml:space="preserve"> </v>
      </c>
      <c r="AJ344" s="182">
        <f>$AI$10-D344</f>
        <v>64</v>
      </c>
      <c r="AK344" s="180"/>
      <c r="AL344" s="180"/>
    </row>
    <row r="345" spans="1:38" s="6" customFormat="1" ht="30" x14ac:dyDescent="0.25">
      <c r="A345" s="29">
        <v>6</v>
      </c>
      <c r="B345" s="54" t="s">
        <v>282</v>
      </c>
      <c r="C345" s="29" t="s">
        <v>58</v>
      </c>
      <c r="D345" s="115">
        <v>1973</v>
      </c>
      <c r="E345" s="68">
        <v>220</v>
      </c>
      <c r="F345" s="68">
        <v>90</v>
      </c>
      <c r="G345" s="29">
        <v>300000</v>
      </c>
      <c r="H345" s="29"/>
      <c r="I345" s="29">
        <v>181191</v>
      </c>
      <c r="J345" s="29">
        <v>5748</v>
      </c>
      <c r="K345" s="29">
        <v>191983</v>
      </c>
      <c r="L345" s="169"/>
      <c r="M345" s="219">
        <v>197731</v>
      </c>
      <c r="N345" s="279"/>
      <c r="O345" s="279">
        <v>200490</v>
      </c>
      <c r="P345" s="29"/>
      <c r="Q345" s="29"/>
      <c r="R345" s="29"/>
      <c r="S345" s="279"/>
      <c r="T345" s="279">
        <v>2861</v>
      </c>
      <c r="U345" s="82"/>
      <c r="V345" s="29"/>
      <c r="W345" s="29"/>
      <c r="X345" s="118"/>
      <c r="Y345" s="163">
        <f>O345/G345*100</f>
        <v>66.83</v>
      </c>
      <c r="Z345" s="347"/>
      <c r="AA345" s="343"/>
      <c r="AB345" s="191"/>
      <c r="AC345" s="191"/>
      <c r="AD345" s="191"/>
      <c r="AE345" s="191"/>
      <c r="AF345" s="182">
        <f>$AE$10-D345</f>
        <v>52</v>
      </c>
      <c r="AG345" s="182" t="str">
        <f>IF(AND(AB345&lt;=2030,2025&lt;=AB345),E345," ")</f>
        <v xml:space="preserve"> </v>
      </c>
      <c r="AH345" s="182">
        <f>$AG$10-D345</f>
        <v>57</v>
      </c>
      <c r="AI345" s="182" t="str">
        <f>IF(AND(AB345&lt;=2035,2030&lt;=AB345),E345," ")</f>
        <v xml:space="preserve"> </v>
      </c>
      <c r="AJ345" s="182">
        <f>$AI$10-D345</f>
        <v>62</v>
      </c>
      <c r="AK345" s="180"/>
      <c r="AL345" s="180"/>
    </row>
    <row r="346" spans="1:38" s="6" customFormat="1" ht="15.75" customHeight="1" x14ac:dyDescent="0.2">
      <c r="A346" s="311" t="s">
        <v>283</v>
      </c>
      <c r="B346" s="312"/>
      <c r="C346" s="312"/>
      <c r="D346" s="312"/>
      <c r="E346" s="312"/>
      <c r="F346" s="312"/>
      <c r="G346" s="312"/>
      <c r="H346" s="312"/>
      <c r="I346" s="312"/>
      <c r="J346" s="312"/>
      <c r="K346" s="312"/>
      <c r="L346" s="312"/>
      <c r="M346" s="312"/>
      <c r="N346" s="312"/>
      <c r="O346" s="312"/>
      <c r="P346" s="312"/>
      <c r="Q346" s="312"/>
      <c r="R346" s="312"/>
      <c r="S346" s="312"/>
      <c r="T346" s="312"/>
      <c r="U346" s="312"/>
      <c r="V346" s="312"/>
      <c r="W346" s="312"/>
      <c r="X346" s="312"/>
      <c r="Y346" s="312"/>
      <c r="Z346" s="312"/>
      <c r="AA346" s="9"/>
      <c r="AB346" s="180"/>
      <c r="AC346" s="180"/>
      <c r="AD346" s="180"/>
      <c r="AE346" s="180"/>
      <c r="AF346" s="182"/>
      <c r="AG346" s="182"/>
      <c r="AH346" s="182"/>
      <c r="AI346" s="182"/>
      <c r="AJ346" s="182"/>
      <c r="AK346" s="180"/>
      <c r="AL346" s="180"/>
    </row>
    <row r="347" spans="1:38" s="6" customFormat="1" ht="15.75" customHeight="1" x14ac:dyDescent="0.2">
      <c r="A347" s="331" t="s">
        <v>32</v>
      </c>
      <c r="B347" s="332"/>
      <c r="C347" s="332"/>
      <c r="D347" s="332"/>
      <c r="E347" s="332"/>
      <c r="F347" s="332"/>
      <c r="G347" s="332"/>
      <c r="H347" s="332"/>
      <c r="I347" s="332"/>
      <c r="J347" s="332"/>
      <c r="K347" s="332"/>
      <c r="L347" s="332"/>
      <c r="M347" s="332"/>
      <c r="N347" s="332"/>
      <c r="O347" s="332"/>
      <c r="P347" s="332"/>
      <c r="Q347" s="332"/>
      <c r="R347" s="332"/>
      <c r="S347" s="332"/>
      <c r="T347" s="332"/>
      <c r="U347" s="332"/>
      <c r="V347" s="332"/>
      <c r="W347" s="332"/>
      <c r="X347" s="332"/>
      <c r="Y347" s="332"/>
      <c r="Z347" s="332"/>
      <c r="AA347" s="9"/>
      <c r="AB347" s="180"/>
      <c r="AC347" s="180"/>
      <c r="AD347" s="180"/>
      <c r="AE347" s="180"/>
      <c r="AF347" s="182"/>
      <c r="AG347" s="182"/>
      <c r="AH347" s="182"/>
      <c r="AI347" s="182"/>
      <c r="AJ347" s="182"/>
      <c r="AK347" s="180"/>
      <c r="AL347" s="180"/>
    </row>
    <row r="348" spans="1:38" ht="15.75" x14ac:dyDescent="0.25">
      <c r="A348" s="29">
        <v>1</v>
      </c>
      <c r="B348" s="54" t="s">
        <v>284</v>
      </c>
      <c r="C348" s="29" t="s">
        <v>39</v>
      </c>
      <c r="D348" s="120">
        <v>1976</v>
      </c>
      <c r="E348" s="68">
        <v>60</v>
      </c>
      <c r="F348" s="68">
        <v>130</v>
      </c>
      <c r="G348" s="29">
        <v>220000</v>
      </c>
      <c r="H348" s="29"/>
      <c r="I348" s="29">
        <v>224205</v>
      </c>
      <c r="J348" s="29">
        <v>8312</v>
      </c>
      <c r="K348" s="29">
        <v>240626</v>
      </c>
      <c r="L348" s="27">
        <f>K348-I348</f>
        <v>16421</v>
      </c>
      <c r="M348" s="27">
        <v>248938</v>
      </c>
      <c r="N348" s="27"/>
      <c r="O348" s="27">
        <v>256254</v>
      </c>
      <c r="P348" s="29">
        <v>600</v>
      </c>
      <c r="Q348" s="29">
        <v>232</v>
      </c>
      <c r="R348" s="29">
        <v>241</v>
      </c>
      <c r="S348" s="279"/>
      <c r="T348" s="27">
        <v>248</v>
      </c>
      <c r="U348" s="29"/>
      <c r="V348" s="29"/>
      <c r="W348" s="29">
        <f>271960+50000+50000</f>
        <v>371960</v>
      </c>
      <c r="X348" s="116">
        <v>1</v>
      </c>
      <c r="Y348" s="173">
        <f>O348/W348*100</f>
        <v>68.892891708785882</v>
      </c>
      <c r="Z348" s="336">
        <f>(Y348*E348+Y349*E349+Y350*E350)/SUM(E348:E350)</f>
        <v>81.689835285097217</v>
      </c>
      <c r="AA348" s="325">
        <f>SQRT((0.65*Z348/100)^2+(0.35*Z352/100)^2)</f>
        <v>0.56757279430901741</v>
      </c>
      <c r="AB348" s="182">
        <f>(W348+50000-K348)/(L348*0.5)+2011</f>
        <v>2033.0856220693015</v>
      </c>
      <c r="AC348" s="182" t="str">
        <f>IF(AB348&lt;=2015,E348," ")</f>
        <v xml:space="preserve"> </v>
      </c>
      <c r="AD348" s="182" t="str">
        <f>IF(AND(AB348&lt;=2020,2015&lt;=AB348),E348," ")</f>
        <v xml:space="preserve"> </v>
      </c>
      <c r="AE348" s="182" t="str">
        <f>IF(AND(AB348&lt;=2025,2020&lt;=AB348),E348," ")</f>
        <v xml:space="preserve"> </v>
      </c>
      <c r="AF348" s="182">
        <f>$AE$10-D348</f>
        <v>49</v>
      </c>
      <c r="AG348" s="182" t="str">
        <f>IF(AND(AB348&lt;=2030,2025&lt;=AB348),E348," ")</f>
        <v xml:space="preserve"> </v>
      </c>
      <c r="AH348" s="182">
        <f>$AG$10-D348</f>
        <v>54</v>
      </c>
      <c r="AI348" s="182">
        <f>IF(AND(AB348&lt;=2035,2030&lt;=AB348),E348," ")</f>
        <v>60</v>
      </c>
      <c r="AJ348" s="182">
        <f>$AI$10-D348</f>
        <v>59</v>
      </c>
      <c r="AK348" s="187"/>
      <c r="AL348" s="187"/>
    </row>
    <row r="349" spans="1:38" ht="15.75" x14ac:dyDescent="0.25">
      <c r="A349" s="29">
        <v>2</v>
      </c>
      <c r="B349" s="54" t="s">
        <v>285</v>
      </c>
      <c r="C349" s="29" t="s">
        <v>35</v>
      </c>
      <c r="D349" s="120">
        <v>1978</v>
      </c>
      <c r="E349" s="68">
        <v>55</v>
      </c>
      <c r="F349" s="68">
        <v>130</v>
      </c>
      <c r="G349" s="29">
        <v>220000</v>
      </c>
      <c r="H349" s="29"/>
      <c r="I349" s="29">
        <v>215427</v>
      </c>
      <c r="J349" s="29">
        <v>5396</v>
      </c>
      <c r="K349" s="29">
        <v>228570</v>
      </c>
      <c r="L349" s="27">
        <f>K349-I349</f>
        <v>13143</v>
      </c>
      <c r="M349" s="27">
        <v>233966</v>
      </c>
      <c r="N349" s="27"/>
      <c r="O349" s="27">
        <v>244107</v>
      </c>
      <c r="P349" s="29">
        <v>600</v>
      </c>
      <c r="Q349" s="29">
        <v>188</v>
      </c>
      <c r="R349" s="29">
        <v>194</v>
      </c>
      <c r="S349" s="279"/>
      <c r="T349" s="27">
        <v>206</v>
      </c>
      <c r="U349" s="29"/>
      <c r="V349" s="29"/>
      <c r="W349" s="29">
        <f>255000+50000+50000</f>
        <v>355000</v>
      </c>
      <c r="X349" s="116">
        <v>1</v>
      </c>
      <c r="Y349" s="173">
        <f>O349/W349*100</f>
        <v>68.762535211267604</v>
      </c>
      <c r="Z349" s="337"/>
      <c r="AA349" s="326"/>
      <c r="AB349" s="182">
        <f>(W349+50000-K349)/(L349*0.5)+2011</f>
        <v>2037.8477516548733</v>
      </c>
      <c r="AC349" s="182" t="str">
        <f>IF(AB349&lt;=2015,E349," ")</f>
        <v xml:space="preserve"> </v>
      </c>
      <c r="AD349" s="182" t="str">
        <f>IF(AND(AB349&lt;=2020,2015&lt;=AB349),E349," ")</f>
        <v xml:space="preserve"> </v>
      </c>
      <c r="AE349" s="182" t="str">
        <f>IF(AND(AB349&lt;=2025,2020&lt;=AB349),E349," ")</f>
        <v xml:space="preserve"> </v>
      </c>
      <c r="AF349" s="182">
        <f>$AE$10-D349</f>
        <v>47</v>
      </c>
      <c r="AG349" s="182" t="str">
        <f>IF(AND(AB349&lt;=2030,2025&lt;=AB349),E349," ")</f>
        <v xml:space="preserve"> </v>
      </c>
      <c r="AH349" s="182">
        <f>$AG$10-D349</f>
        <v>52</v>
      </c>
      <c r="AI349" s="182" t="str">
        <f>IF(AND(AB349&lt;=2035,2030&lt;=AB349),E349," ")</f>
        <v xml:space="preserve"> </v>
      </c>
      <c r="AJ349" s="182">
        <f>$AI$10-D349</f>
        <v>57</v>
      </c>
      <c r="AK349" s="187"/>
      <c r="AL349" s="187"/>
    </row>
    <row r="350" spans="1:38" ht="15.75" customHeight="1" x14ac:dyDescent="0.25">
      <c r="A350" s="29">
        <v>3</v>
      </c>
      <c r="B350" s="54" t="s">
        <v>286</v>
      </c>
      <c r="C350" s="29" t="s">
        <v>35</v>
      </c>
      <c r="D350" s="123">
        <v>1984</v>
      </c>
      <c r="E350" s="68">
        <v>110</v>
      </c>
      <c r="F350" s="68">
        <v>130</v>
      </c>
      <c r="G350" s="29">
        <v>220000</v>
      </c>
      <c r="H350" s="29"/>
      <c r="I350" s="29">
        <v>178133</v>
      </c>
      <c r="J350" s="29">
        <v>8650</v>
      </c>
      <c r="K350" s="29">
        <v>194105</v>
      </c>
      <c r="L350" s="27">
        <f>K350-I350</f>
        <v>15972</v>
      </c>
      <c r="M350" s="27">
        <v>202755</v>
      </c>
      <c r="N350" s="27"/>
      <c r="O350" s="27">
        <v>209294</v>
      </c>
      <c r="P350" s="29">
        <v>600</v>
      </c>
      <c r="Q350" s="29">
        <v>147</v>
      </c>
      <c r="R350" s="29">
        <v>149</v>
      </c>
      <c r="S350" s="279"/>
      <c r="T350" s="27">
        <v>157</v>
      </c>
      <c r="U350" s="29"/>
      <c r="V350" s="29"/>
      <c r="W350" s="29"/>
      <c r="X350" s="118"/>
      <c r="Y350" s="173">
        <f>O350/G350*100</f>
        <v>95.13363636363637</v>
      </c>
      <c r="Z350" s="338"/>
      <c r="AA350" s="326"/>
      <c r="AB350" s="182">
        <f>(G350+50000+50000-K350)/(L350*0.5)+2011</f>
        <v>2026.7644628099174</v>
      </c>
      <c r="AC350" s="182" t="str">
        <f>IF(AB350&lt;=2015,E350," ")</f>
        <v xml:space="preserve"> </v>
      </c>
      <c r="AD350" s="182" t="str">
        <f>IF(AND(AB350&lt;=2020,2015&lt;=AB350),E350," ")</f>
        <v xml:space="preserve"> </v>
      </c>
      <c r="AE350" s="182" t="str">
        <f>IF(AND(AB350&lt;=2025,2020&lt;=AB350),E350," ")</f>
        <v xml:space="preserve"> </v>
      </c>
      <c r="AF350" s="182">
        <f>$AE$10-D350</f>
        <v>41</v>
      </c>
      <c r="AG350" s="182">
        <f>IF(AND(AB350&lt;=2030,2025&lt;=AB350),E350," ")</f>
        <v>110</v>
      </c>
      <c r="AH350" s="182">
        <f>$AG$10-D350</f>
        <v>46</v>
      </c>
      <c r="AI350" s="182" t="str">
        <f>IF(AND(AB350&lt;=2035,2030&lt;=AB350),E350," ")</f>
        <v xml:space="preserve"> </v>
      </c>
      <c r="AJ350" s="182">
        <f>$AI$10-D350</f>
        <v>51</v>
      </c>
      <c r="AK350" s="187"/>
      <c r="AL350" s="187"/>
    </row>
    <row r="351" spans="1:38" ht="15.75" customHeight="1" x14ac:dyDescent="0.2">
      <c r="A351" s="331" t="s">
        <v>52</v>
      </c>
      <c r="B351" s="332"/>
      <c r="C351" s="332"/>
      <c r="D351" s="332"/>
      <c r="E351" s="332"/>
      <c r="F351" s="332"/>
      <c r="G351" s="332"/>
      <c r="H351" s="332"/>
      <c r="I351" s="332"/>
      <c r="J351" s="332"/>
      <c r="K351" s="332"/>
      <c r="L351" s="332"/>
      <c r="M351" s="332"/>
      <c r="N351" s="332"/>
      <c r="O351" s="332"/>
      <c r="P351" s="332"/>
      <c r="Q351" s="332"/>
      <c r="R351" s="332"/>
      <c r="S351" s="332"/>
      <c r="T351" s="332"/>
      <c r="U351" s="332"/>
      <c r="V351" s="332"/>
      <c r="W351" s="332"/>
      <c r="X351" s="332"/>
      <c r="Y351" s="332"/>
      <c r="Z351" s="332"/>
      <c r="AA351" s="326"/>
      <c r="AB351" s="192"/>
      <c r="AC351" s="192"/>
      <c r="AD351" s="192"/>
      <c r="AE351" s="192"/>
      <c r="AF351" s="182"/>
      <c r="AG351" s="182"/>
      <c r="AH351" s="182"/>
      <c r="AI351" s="182"/>
      <c r="AJ351" s="182"/>
      <c r="AK351" s="187"/>
      <c r="AL351" s="187"/>
    </row>
    <row r="352" spans="1:38" ht="30" x14ac:dyDescent="0.25">
      <c r="A352" s="29">
        <v>1</v>
      </c>
      <c r="B352" s="54" t="s">
        <v>287</v>
      </c>
      <c r="C352" s="29" t="s">
        <v>58</v>
      </c>
      <c r="D352" s="120">
        <v>1976</v>
      </c>
      <c r="E352" s="68">
        <v>320</v>
      </c>
      <c r="F352" s="68">
        <v>140</v>
      </c>
      <c r="G352" s="29">
        <v>300000</v>
      </c>
      <c r="H352" s="29"/>
      <c r="I352" s="29">
        <v>162791</v>
      </c>
      <c r="J352" s="29">
        <v>5188</v>
      </c>
      <c r="K352" s="29">
        <v>173261</v>
      </c>
      <c r="L352" s="169"/>
      <c r="M352" s="219">
        <v>178449</v>
      </c>
      <c r="N352" s="279"/>
      <c r="O352" s="279">
        <v>184486</v>
      </c>
      <c r="P352" s="29"/>
      <c r="Q352" s="29"/>
      <c r="R352" s="29"/>
      <c r="S352" s="279"/>
      <c r="T352" s="279">
        <v>320</v>
      </c>
      <c r="U352" s="82"/>
      <c r="V352" s="29"/>
      <c r="W352" s="29"/>
      <c r="X352" s="118"/>
      <c r="Y352" s="163">
        <f>O352/G352*100</f>
        <v>61.495333333333335</v>
      </c>
      <c r="Z352" s="336">
        <f>(Y352*E352+Y353*E353+Y354*E354+Y355*E355+Y356*E356)/SUM(E352:E356)</f>
        <v>57.281933333333335</v>
      </c>
      <c r="AA352" s="326"/>
      <c r="AB352" s="192"/>
      <c r="AC352" s="192"/>
      <c r="AD352" s="192"/>
      <c r="AE352" s="192"/>
      <c r="AF352" s="182">
        <f>$AE$10-D352</f>
        <v>49</v>
      </c>
      <c r="AG352" s="182" t="str">
        <f t="shared" ref="AG352:AG383" si="161">IF(AND(AB352&lt;=2030,2025&lt;=AB352),E352," ")</f>
        <v xml:space="preserve"> </v>
      </c>
      <c r="AH352" s="182">
        <f>$AG$10-D352</f>
        <v>54</v>
      </c>
      <c r="AI352" s="182" t="str">
        <f t="shared" ref="AI352:AI383" si="162">IF(AND(AB352&lt;=2035,2030&lt;=AB352),E352," ")</f>
        <v xml:space="preserve"> </v>
      </c>
      <c r="AJ352" s="182">
        <f>$AI$10-D352</f>
        <v>59</v>
      </c>
      <c r="AK352" s="187"/>
      <c r="AL352" s="187"/>
    </row>
    <row r="353" spans="1:38" ht="30" x14ac:dyDescent="0.25">
      <c r="A353" s="29">
        <v>2</v>
      </c>
      <c r="B353" s="54" t="s">
        <v>287</v>
      </c>
      <c r="C353" s="29" t="s">
        <v>58</v>
      </c>
      <c r="D353" s="120">
        <v>1977</v>
      </c>
      <c r="E353" s="68">
        <v>320</v>
      </c>
      <c r="F353" s="68">
        <v>140</v>
      </c>
      <c r="G353" s="29">
        <v>300000</v>
      </c>
      <c r="H353" s="29"/>
      <c r="I353" s="29">
        <v>161480</v>
      </c>
      <c r="J353" s="29">
        <v>6612</v>
      </c>
      <c r="K353" s="29">
        <v>173911</v>
      </c>
      <c r="L353" s="169"/>
      <c r="M353" s="219">
        <v>180523</v>
      </c>
      <c r="N353" s="279"/>
      <c r="O353" s="279">
        <v>186827</v>
      </c>
      <c r="P353" s="29"/>
      <c r="Q353" s="29"/>
      <c r="R353" s="29"/>
      <c r="S353" s="279"/>
      <c r="T353" s="279">
        <v>336</v>
      </c>
      <c r="U353" s="82"/>
      <c r="V353" s="29"/>
      <c r="W353" s="29"/>
      <c r="X353" s="118"/>
      <c r="Y353" s="163">
        <f>O353/G353*100</f>
        <v>62.275666666666666</v>
      </c>
      <c r="Z353" s="337"/>
      <c r="AA353" s="326"/>
      <c r="AB353" s="192"/>
      <c r="AC353" s="192"/>
      <c r="AD353" s="192"/>
      <c r="AE353" s="192"/>
      <c r="AF353" s="182">
        <f>$AE$10-D353</f>
        <v>48</v>
      </c>
      <c r="AG353" s="182" t="str">
        <f t="shared" si="161"/>
        <v xml:space="preserve"> </v>
      </c>
      <c r="AH353" s="182">
        <f>$AG$10-D353</f>
        <v>53</v>
      </c>
      <c r="AI353" s="182" t="str">
        <f t="shared" si="162"/>
        <v xml:space="preserve"> </v>
      </c>
      <c r="AJ353" s="182">
        <f>$AI$10-D353</f>
        <v>58</v>
      </c>
      <c r="AK353" s="187"/>
      <c r="AL353" s="187"/>
    </row>
    <row r="354" spans="1:38" ht="30" x14ac:dyDescent="0.25">
      <c r="A354" s="29">
        <v>3</v>
      </c>
      <c r="B354" s="54" t="s">
        <v>287</v>
      </c>
      <c r="C354" s="29" t="s">
        <v>58</v>
      </c>
      <c r="D354" s="120">
        <v>1979</v>
      </c>
      <c r="E354" s="68">
        <v>320</v>
      </c>
      <c r="F354" s="68">
        <v>140</v>
      </c>
      <c r="G354" s="29">
        <v>300000</v>
      </c>
      <c r="H354" s="29"/>
      <c r="I354" s="29">
        <v>155984</v>
      </c>
      <c r="J354" s="29">
        <v>3563</v>
      </c>
      <c r="K354" s="29">
        <v>165198</v>
      </c>
      <c r="L354" s="169"/>
      <c r="M354" s="219">
        <v>168996</v>
      </c>
      <c r="N354" s="279"/>
      <c r="O354" s="279">
        <v>177159</v>
      </c>
      <c r="P354" s="29"/>
      <c r="Q354" s="29"/>
      <c r="R354" s="29"/>
      <c r="S354" s="279"/>
      <c r="T354" s="279">
        <v>297</v>
      </c>
      <c r="U354" s="82"/>
      <c r="V354" s="29"/>
      <c r="W354" s="29"/>
      <c r="X354" s="118"/>
      <c r="Y354" s="163">
        <f>O354/G354*100</f>
        <v>59.052999999999997</v>
      </c>
      <c r="Z354" s="337"/>
      <c r="AA354" s="326"/>
      <c r="AB354" s="192"/>
      <c r="AC354" s="192"/>
      <c r="AD354" s="192"/>
      <c r="AE354" s="192"/>
      <c r="AF354" s="182">
        <f>$AE$10-D354</f>
        <v>46</v>
      </c>
      <c r="AG354" s="182" t="str">
        <f t="shared" si="161"/>
        <v xml:space="preserve"> </v>
      </c>
      <c r="AH354" s="182">
        <f>$AG$10-D354</f>
        <v>51</v>
      </c>
      <c r="AI354" s="182" t="str">
        <f t="shared" si="162"/>
        <v xml:space="preserve"> </v>
      </c>
      <c r="AJ354" s="182">
        <f>$AI$10-D354</f>
        <v>56</v>
      </c>
      <c r="AK354" s="187"/>
      <c r="AL354" s="187"/>
    </row>
    <row r="355" spans="1:38" ht="15.75" customHeight="1" x14ac:dyDescent="0.25">
      <c r="A355" s="29">
        <v>4</v>
      </c>
      <c r="B355" s="54" t="s">
        <v>287</v>
      </c>
      <c r="C355" s="29" t="s">
        <v>58</v>
      </c>
      <c r="D355" s="120">
        <v>1982</v>
      </c>
      <c r="E355" s="68">
        <v>320</v>
      </c>
      <c r="F355" s="68">
        <v>140</v>
      </c>
      <c r="G355" s="29">
        <v>300000</v>
      </c>
      <c r="H355" s="29"/>
      <c r="I355" s="29">
        <v>136145</v>
      </c>
      <c r="J355" s="29">
        <v>7743</v>
      </c>
      <c r="K355" s="29">
        <v>149304</v>
      </c>
      <c r="L355" s="169"/>
      <c r="M355" s="219">
        <v>157047</v>
      </c>
      <c r="N355" s="279"/>
      <c r="O355" s="279">
        <v>159111</v>
      </c>
      <c r="P355" s="29"/>
      <c r="Q355" s="29"/>
      <c r="R355" s="29"/>
      <c r="S355" s="279"/>
      <c r="T355" s="279">
        <v>254</v>
      </c>
      <c r="U355" s="82"/>
      <c r="V355" s="29"/>
      <c r="W355" s="29"/>
      <c r="X355" s="118"/>
      <c r="Y355" s="163">
        <f>O355/G355*100</f>
        <v>53.036999999999999</v>
      </c>
      <c r="Z355" s="337"/>
      <c r="AA355" s="326"/>
      <c r="AB355" s="192"/>
      <c r="AC355" s="192"/>
      <c r="AD355" s="192"/>
      <c r="AE355" s="192"/>
      <c r="AF355" s="182">
        <f>$AE$10-D355</f>
        <v>43</v>
      </c>
      <c r="AG355" s="182" t="str">
        <f t="shared" si="161"/>
        <v xml:space="preserve"> </v>
      </c>
      <c r="AH355" s="182">
        <f>$AG$10-D355</f>
        <v>48</v>
      </c>
      <c r="AI355" s="182" t="str">
        <f t="shared" si="162"/>
        <v xml:space="preserve"> </v>
      </c>
      <c r="AJ355" s="182">
        <f>$AI$10-D355</f>
        <v>53</v>
      </c>
      <c r="AK355" s="187"/>
      <c r="AL355" s="187"/>
    </row>
    <row r="356" spans="1:38" ht="30" x14ac:dyDescent="0.25">
      <c r="A356" s="29">
        <v>5</v>
      </c>
      <c r="B356" s="54" t="s">
        <v>287</v>
      </c>
      <c r="C356" s="29" t="s">
        <v>58</v>
      </c>
      <c r="D356" s="123">
        <v>1986</v>
      </c>
      <c r="E356" s="68">
        <v>320</v>
      </c>
      <c r="F356" s="68">
        <v>140</v>
      </c>
      <c r="G356" s="29">
        <v>300000</v>
      </c>
      <c r="H356" s="29"/>
      <c r="I356" s="29">
        <v>128148</v>
      </c>
      <c r="J356" s="29">
        <v>5328</v>
      </c>
      <c r="K356" s="29">
        <v>140217</v>
      </c>
      <c r="L356" s="169"/>
      <c r="M356" s="219">
        <v>145545</v>
      </c>
      <c r="N356" s="279"/>
      <c r="O356" s="279">
        <v>151646</v>
      </c>
      <c r="P356" s="29"/>
      <c r="Q356" s="29"/>
      <c r="R356" s="29"/>
      <c r="S356" s="279"/>
      <c r="T356" s="279">
        <v>230</v>
      </c>
      <c r="U356" s="82"/>
      <c r="V356" s="29"/>
      <c r="W356" s="29"/>
      <c r="X356" s="118"/>
      <c r="Y356" s="163">
        <f>O356/G356*100</f>
        <v>50.548666666666662</v>
      </c>
      <c r="Z356" s="338"/>
      <c r="AA356" s="327"/>
      <c r="AB356" s="192"/>
      <c r="AC356" s="192"/>
      <c r="AD356" s="192"/>
      <c r="AE356" s="192"/>
      <c r="AF356" s="182">
        <f>$AE$10-D356</f>
        <v>39</v>
      </c>
      <c r="AG356" s="182" t="str">
        <f t="shared" si="161"/>
        <v xml:space="preserve"> </v>
      </c>
      <c r="AH356" s="182">
        <f>$AG$10-D356</f>
        <v>44</v>
      </c>
      <c r="AI356" s="182" t="str">
        <f t="shared" si="162"/>
        <v xml:space="preserve"> </v>
      </c>
      <c r="AJ356" s="182">
        <f>$AI$10-D356</f>
        <v>49</v>
      </c>
      <c r="AK356" s="187"/>
      <c r="AL356" s="187"/>
    </row>
    <row r="357" spans="1:38" s="235" customFormat="1" ht="15.75" customHeight="1" x14ac:dyDescent="0.2">
      <c r="A357" s="316" t="s">
        <v>451</v>
      </c>
      <c r="B357" s="317"/>
      <c r="C357" s="317"/>
      <c r="D357" s="317"/>
      <c r="E357" s="317"/>
      <c r="F357" s="317"/>
      <c r="G357" s="317"/>
      <c r="H357" s="317"/>
      <c r="I357" s="317"/>
      <c r="J357" s="317"/>
      <c r="K357" s="317"/>
      <c r="L357" s="317"/>
      <c r="M357" s="317"/>
      <c r="N357" s="317"/>
      <c r="O357" s="317"/>
      <c r="P357" s="317"/>
      <c r="Q357" s="317"/>
      <c r="R357" s="317"/>
      <c r="S357" s="317"/>
      <c r="T357" s="317"/>
      <c r="U357" s="317"/>
      <c r="V357" s="317"/>
      <c r="W357" s="317"/>
      <c r="X357" s="317"/>
      <c r="Y357" s="317"/>
      <c r="Z357" s="318"/>
      <c r="AA357" s="284"/>
      <c r="AB357" s="192"/>
      <c r="AC357" s="192"/>
      <c r="AD357" s="192"/>
      <c r="AE357" s="192"/>
      <c r="AF357" s="182"/>
      <c r="AG357" s="182"/>
      <c r="AH357" s="182"/>
      <c r="AI357" s="182"/>
      <c r="AJ357" s="182"/>
      <c r="AK357" s="187"/>
      <c r="AL357" s="187"/>
    </row>
    <row r="358" spans="1:38" s="235" customFormat="1" ht="15.75" x14ac:dyDescent="0.25">
      <c r="A358" s="294" t="s">
        <v>452</v>
      </c>
      <c r="B358" s="294" t="s">
        <v>453</v>
      </c>
      <c r="C358" s="295" t="s">
        <v>454</v>
      </c>
      <c r="D358" s="295" t="s">
        <v>455</v>
      </c>
      <c r="E358" s="295">
        <v>45.58</v>
      </c>
      <c r="F358" s="295" t="s">
        <v>36</v>
      </c>
      <c r="G358" s="295">
        <v>160000</v>
      </c>
      <c r="H358" s="295" t="s">
        <v>36</v>
      </c>
      <c r="I358" s="295" t="s">
        <v>36</v>
      </c>
      <c r="J358" s="295"/>
      <c r="K358" s="295">
        <v>2471</v>
      </c>
      <c r="L358" s="295">
        <v>2018</v>
      </c>
      <c r="M358" s="295">
        <v>76</v>
      </c>
      <c r="N358" s="287"/>
      <c r="O358" s="287">
        <v>2471</v>
      </c>
      <c r="P358" s="287"/>
      <c r="Q358" s="287"/>
      <c r="R358" s="287"/>
      <c r="S358" s="287"/>
      <c r="T358" s="287">
        <v>76</v>
      </c>
      <c r="U358" s="82"/>
      <c r="V358" s="287"/>
      <c r="W358" s="287"/>
      <c r="X358" s="9"/>
      <c r="Y358" s="275">
        <f t="shared" ref="Y358:Y359" si="163">O358/G358*100</f>
        <v>1.5443749999999998</v>
      </c>
      <c r="Z358" s="298"/>
      <c r="AA358" s="284"/>
      <c r="AB358" s="192"/>
      <c r="AC358" s="192"/>
      <c r="AD358" s="192"/>
      <c r="AE358" s="192"/>
      <c r="AF358" s="182"/>
      <c r="AG358" s="182"/>
      <c r="AH358" s="182"/>
      <c r="AI358" s="182"/>
      <c r="AJ358" s="182"/>
      <c r="AK358" s="187"/>
      <c r="AL358" s="187"/>
    </row>
    <row r="359" spans="1:38" s="235" customFormat="1" ht="15.75" x14ac:dyDescent="0.25">
      <c r="A359" s="294" t="s">
        <v>456</v>
      </c>
      <c r="B359" s="294" t="s">
        <v>453</v>
      </c>
      <c r="C359" s="295" t="s">
        <v>454</v>
      </c>
      <c r="D359" s="295" t="s">
        <v>455</v>
      </c>
      <c r="E359" s="295">
        <v>45.58</v>
      </c>
      <c r="F359" s="295" t="s">
        <v>36</v>
      </c>
      <c r="G359" s="295">
        <v>160000</v>
      </c>
      <c r="H359" s="295" t="s">
        <v>36</v>
      </c>
      <c r="I359" s="295" t="s">
        <v>36</v>
      </c>
      <c r="J359" s="295"/>
      <c r="K359" s="295">
        <v>2198</v>
      </c>
      <c r="L359" s="295">
        <v>2018</v>
      </c>
      <c r="M359" s="295">
        <v>68</v>
      </c>
      <c r="N359" s="287"/>
      <c r="O359" s="287">
        <v>2198</v>
      </c>
      <c r="P359" s="287"/>
      <c r="Q359" s="287"/>
      <c r="R359" s="287"/>
      <c r="S359" s="287"/>
      <c r="T359" s="287">
        <v>68</v>
      </c>
      <c r="U359" s="82"/>
      <c r="V359" s="287"/>
      <c r="W359" s="287"/>
      <c r="X359" s="9"/>
      <c r="Y359" s="275">
        <f t="shared" si="163"/>
        <v>1.37375</v>
      </c>
      <c r="Z359" s="298"/>
      <c r="AA359" s="284"/>
      <c r="AB359" s="192"/>
      <c r="AC359" s="192"/>
      <c r="AD359" s="192"/>
      <c r="AE359" s="192"/>
      <c r="AF359" s="182"/>
      <c r="AG359" s="182"/>
      <c r="AH359" s="182"/>
      <c r="AI359" s="182"/>
      <c r="AJ359" s="182"/>
      <c r="AK359" s="187"/>
      <c r="AL359" s="187"/>
    </row>
    <row r="360" spans="1:38" ht="20.25" x14ac:dyDescent="0.2">
      <c r="A360" s="358" t="s">
        <v>288</v>
      </c>
      <c r="B360" s="358"/>
      <c r="C360" s="358"/>
      <c r="D360" s="358"/>
      <c r="E360" s="358"/>
      <c r="F360" s="358"/>
      <c r="G360" s="358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  <c r="W360" s="358"/>
      <c r="X360" s="358"/>
      <c r="Y360" s="358"/>
      <c r="Z360" s="358"/>
      <c r="AA360" s="168"/>
      <c r="AB360" s="187"/>
      <c r="AC360" s="187"/>
      <c r="AD360" s="187"/>
      <c r="AE360" s="187"/>
      <c r="AF360" s="187"/>
      <c r="AG360" s="182" t="str">
        <f t="shared" si="161"/>
        <v xml:space="preserve"> </v>
      </c>
      <c r="AH360" s="182"/>
      <c r="AI360" s="182" t="str">
        <f t="shared" si="162"/>
        <v xml:space="preserve"> </v>
      </c>
      <c r="AJ360" s="182"/>
      <c r="AK360" s="187"/>
      <c r="AL360" s="187"/>
    </row>
    <row r="361" spans="1:38" ht="15.75" customHeight="1" x14ac:dyDescent="0.2">
      <c r="A361" s="311" t="s">
        <v>289</v>
      </c>
      <c r="B361" s="312"/>
      <c r="C361" s="312"/>
      <c r="D361" s="312"/>
      <c r="E361" s="312"/>
      <c r="F361" s="312"/>
      <c r="G361" s="312"/>
      <c r="H361" s="312"/>
      <c r="I361" s="312"/>
      <c r="J361" s="312"/>
      <c r="K361" s="312"/>
      <c r="L361" s="312"/>
      <c r="M361" s="312"/>
      <c r="N361" s="312"/>
      <c r="O361" s="312"/>
      <c r="P361" s="312"/>
      <c r="Q361" s="312"/>
      <c r="R361" s="312"/>
      <c r="S361" s="312"/>
      <c r="T361" s="312"/>
      <c r="U361" s="312"/>
      <c r="V361" s="312"/>
      <c r="W361" s="312"/>
      <c r="X361" s="312"/>
      <c r="Y361" s="312"/>
      <c r="Z361" s="312"/>
      <c r="AA361" s="168"/>
      <c r="AB361" s="187"/>
      <c r="AC361" s="187"/>
      <c r="AD361" s="187"/>
      <c r="AE361" s="187"/>
      <c r="AF361" s="187"/>
      <c r="AG361" s="182" t="str">
        <f t="shared" si="161"/>
        <v xml:space="preserve"> </v>
      </c>
      <c r="AH361" s="182"/>
      <c r="AI361" s="182" t="str">
        <f t="shared" si="162"/>
        <v xml:space="preserve"> </v>
      </c>
      <c r="AJ361" s="182"/>
      <c r="AK361" s="187"/>
      <c r="AL361" s="187"/>
    </row>
    <row r="362" spans="1:38" ht="15.75" customHeight="1" x14ac:dyDescent="0.2">
      <c r="A362" s="331" t="s">
        <v>32</v>
      </c>
      <c r="B362" s="332"/>
      <c r="C362" s="332"/>
      <c r="D362" s="332"/>
      <c r="E362" s="332"/>
      <c r="F362" s="332"/>
      <c r="G362" s="332"/>
      <c r="H362" s="332"/>
      <c r="I362" s="332"/>
      <c r="J362" s="332"/>
      <c r="K362" s="332"/>
      <c r="L362" s="332"/>
      <c r="M362" s="332"/>
      <c r="N362" s="332"/>
      <c r="O362" s="332"/>
      <c r="P362" s="332"/>
      <c r="Q362" s="332"/>
      <c r="R362" s="332"/>
      <c r="S362" s="332"/>
      <c r="T362" s="332"/>
      <c r="U362" s="332"/>
      <c r="V362" s="332"/>
      <c r="W362" s="332"/>
      <c r="X362" s="332"/>
      <c r="Y362" s="332"/>
      <c r="Z362" s="332"/>
      <c r="AA362" s="168"/>
      <c r="AB362" s="187"/>
      <c r="AC362" s="187"/>
      <c r="AD362" s="187"/>
      <c r="AE362" s="187"/>
      <c r="AF362" s="187"/>
      <c r="AG362" s="182" t="str">
        <f t="shared" si="161"/>
        <v xml:space="preserve"> </v>
      </c>
      <c r="AH362" s="182"/>
      <c r="AI362" s="182" t="str">
        <f t="shared" si="162"/>
        <v xml:space="preserve"> </v>
      </c>
      <c r="AJ362" s="182"/>
      <c r="AK362" s="187"/>
      <c r="AL362" s="187"/>
    </row>
    <row r="363" spans="1:38" ht="15.75" x14ac:dyDescent="0.2">
      <c r="A363" s="29">
        <v>3</v>
      </c>
      <c r="B363" s="54" t="s">
        <v>290</v>
      </c>
      <c r="C363" s="29" t="s">
        <v>119</v>
      </c>
      <c r="D363" s="121">
        <v>1969</v>
      </c>
      <c r="E363" s="29">
        <v>25</v>
      </c>
      <c r="F363" s="29">
        <v>90</v>
      </c>
      <c r="G363" s="122">
        <v>150000</v>
      </c>
      <c r="H363" s="29">
        <v>1914</v>
      </c>
      <c r="I363" s="29">
        <v>171629</v>
      </c>
      <c r="K363" s="29">
        <v>175865</v>
      </c>
      <c r="L363" s="27">
        <f>K363-I363</f>
        <v>4236</v>
      </c>
      <c r="M363" s="27">
        <v>177779</v>
      </c>
      <c r="N363" s="27"/>
      <c r="O363" s="27">
        <v>178447</v>
      </c>
      <c r="P363" s="29" t="s">
        <v>291</v>
      </c>
      <c r="Q363" s="29">
        <v>222</v>
      </c>
      <c r="R363" s="29">
        <v>2009</v>
      </c>
      <c r="S363" s="279"/>
      <c r="T363" s="279">
        <v>232</v>
      </c>
      <c r="U363" s="29">
        <v>4213</v>
      </c>
      <c r="V363" s="29"/>
      <c r="W363" s="29">
        <v>219866</v>
      </c>
      <c r="X363" s="29">
        <v>1</v>
      </c>
      <c r="Y363" s="174">
        <f>O363/W363*100</f>
        <v>81.161707585529371</v>
      </c>
      <c r="Z363" s="336">
        <f>(Y363*E363+Y364*E364+Y365*E365+Y366*E366+Y367*E367)/SUM(E363:E367)</f>
        <v>62.924784509175538</v>
      </c>
      <c r="AA363" s="325">
        <f>SQRT((0.65*Z363/100)^2+(0.35*Z369/100)^2)</f>
        <v>0.4390222252469797</v>
      </c>
      <c r="AB363" s="182">
        <f>(W363-K363)/L363+2011</f>
        <v>2021.3873937677054</v>
      </c>
      <c r="AC363" s="182" t="str">
        <f>IF(AB363&lt;=2015,E363," ")</f>
        <v xml:space="preserve"> </v>
      </c>
      <c r="AD363" s="182" t="str">
        <f>IF(AND(AB363&lt;=2020,2015&lt;=AB363),E363," ")</f>
        <v xml:space="preserve"> </v>
      </c>
      <c r="AE363" s="182">
        <f>IF(AND(AB363&lt;=2025,2020&lt;=AB363),E363," ")</f>
        <v>25</v>
      </c>
      <c r="AF363" s="182">
        <f>$AE$10-D363</f>
        <v>56</v>
      </c>
      <c r="AG363" s="182" t="str">
        <f t="shared" si="161"/>
        <v xml:space="preserve"> </v>
      </c>
      <c r="AH363" s="182">
        <f>$AG$10-D363</f>
        <v>61</v>
      </c>
      <c r="AI363" s="182" t="str">
        <f t="shared" si="162"/>
        <v xml:space="preserve"> </v>
      </c>
      <c r="AJ363" s="182">
        <f>$AI$10-D363</f>
        <v>66</v>
      </c>
      <c r="AK363" s="187"/>
      <c r="AL363" s="187"/>
    </row>
    <row r="364" spans="1:38" ht="30" x14ac:dyDescent="0.25">
      <c r="A364" s="29">
        <v>4</v>
      </c>
      <c r="B364" s="54" t="s">
        <v>432</v>
      </c>
      <c r="C364" s="29" t="s">
        <v>39</v>
      </c>
      <c r="D364" s="121">
        <v>1970</v>
      </c>
      <c r="E364" s="29">
        <v>44</v>
      </c>
      <c r="F364" s="29">
        <v>90</v>
      </c>
      <c r="G364" s="122">
        <v>270000</v>
      </c>
      <c r="H364" s="29">
        <v>4081</v>
      </c>
      <c r="I364" s="29">
        <v>168440</v>
      </c>
      <c r="K364" s="29">
        <v>173641</v>
      </c>
      <c r="L364" s="27">
        <f>K364-I364</f>
        <v>5201</v>
      </c>
      <c r="M364" s="27">
        <v>177722</v>
      </c>
      <c r="N364" s="27"/>
      <c r="O364" s="27">
        <v>180766</v>
      </c>
      <c r="P364" s="29" t="s">
        <v>291</v>
      </c>
      <c r="Q364" s="29">
        <v>229</v>
      </c>
      <c r="R364" s="29"/>
      <c r="S364" s="279"/>
      <c r="T364" s="279">
        <v>237</v>
      </c>
      <c r="U364" s="29"/>
      <c r="V364" s="29"/>
      <c r="W364" s="29"/>
      <c r="X364" s="29"/>
      <c r="Y364" s="163">
        <f>O364/G364*100</f>
        <v>66.950370370370365</v>
      </c>
      <c r="Z364" s="337"/>
      <c r="AA364" s="326"/>
      <c r="AB364" s="182">
        <f>(G364-K364)/L364+2011</f>
        <v>2029.5270140357622</v>
      </c>
      <c r="AC364" s="182" t="str">
        <f>IF(AB364&lt;=2015,E364," ")</f>
        <v xml:space="preserve"> </v>
      </c>
      <c r="AD364" s="182" t="str">
        <f>IF(AND(AB364&lt;=2020,2015&lt;=AB364),E364," ")</f>
        <v xml:space="preserve"> </v>
      </c>
      <c r="AE364" s="182" t="str">
        <f>IF(AND(AB364&lt;=2025,2020&lt;=AB364),E364," ")</f>
        <v xml:space="preserve"> </v>
      </c>
      <c r="AF364" s="182">
        <f>$AE$10-D364</f>
        <v>55</v>
      </c>
      <c r="AG364" s="182">
        <f t="shared" si="161"/>
        <v>44</v>
      </c>
      <c r="AH364" s="182">
        <f>$AG$10-D364</f>
        <v>60</v>
      </c>
      <c r="AI364" s="182" t="str">
        <f t="shared" si="162"/>
        <v xml:space="preserve"> </v>
      </c>
      <c r="AJ364" s="182">
        <f>$AI$10-D364</f>
        <v>65</v>
      </c>
      <c r="AK364" s="187"/>
      <c r="AL364" s="187"/>
    </row>
    <row r="365" spans="1:38" ht="15.75" x14ac:dyDescent="0.25">
      <c r="A365" s="29">
        <v>5</v>
      </c>
      <c r="B365" s="54" t="s">
        <v>292</v>
      </c>
      <c r="C365" s="29" t="s">
        <v>39</v>
      </c>
      <c r="D365" s="50">
        <v>1975</v>
      </c>
      <c r="E365" s="29">
        <v>55</v>
      </c>
      <c r="F365" s="29">
        <v>90</v>
      </c>
      <c r="G365" s="122">
        <v>270000</v>
      </c>
      <c r="H365" s="29">
        <v>375</v>
      </c>
      <c r="I365" s="29">
        <v>139670</v>
      </c>
      <c r="K365" s="29">
        <v>140278</v>
      </c>
      <c r="L365" s="27">
        <f>K365-I365</f>
        <v>608</v>
      </c>
      <c r="M365" s="27">
        <v>140653</v>
      </c>
      <c r="N365" s="27"/>
      <c r="O365" s="27">
        <v>141121</v>
      </c>
      <c r="P365" s="29" t="s">
        <v>291</v>
      </c>
      <c r="Q365" s="29">
        <v>201</v>
      </c>
      <c r="R365" s="29"/>
      <c r="S365" s="279"/>
      <c r="T365" s="279">
        <v>208</v>
      </c>
      <c r="U365" s="29"/>
      <c r="V365" s="29"/>
      <c r="W365" s="29"/>
      <c r="X365" s="29"/>
      <c r="Y365" s="163">
        <f>O365/G365*100</f>
        <v>52.267037037037035</v>
      </c>
      <c r="Z365" s="337"/>
      <c r="AA365" s="326"/>
      <c r="AB365" s="182">
        <f>(G365-K365)/L365+2011</f>
        <v>2224.3585526315792</v>
      </c>
      <c r="AC365" s="182" t="str">
        <f>IF(AB365&lt;=2015,E365," ")</f>
        <v xml:space="preserve"> </v>
      </c>
      <c r="AD365" s="182" t="str">
        <f>IF(AND(AB365&lt;=2020,2015&lt;=AB365),E365," ")</f>
        <v xml:space="preserve"> </v>
      </c>
      <c r="AE365" s="182" t="str">
        <f>IF(AND(AB365&lt;=2025,2020&lt;=AB365),E365," ")</f>
        <v xml:space="preserve"> </v>
      </c>
      <c r="AF365" s="182">
        <f>$AE$10-D365</f>
        <v>50</v>
      </c>
      <c r="AG365" s="182" t="str">
        <f t="shared" si="161"/>
        <v xml:space="preserve"> </v>
      </c>
      <c r="AH365" s="182">
        <f>$AG$10-D365</f>
        <v>55</v>
      </c>
      <c r="AI365" s="182" t="str">
        <f t="shared" si="162"/>
        <v xml:space="preserve"> </v>
      </c>
      <c r="AJ365" s="182">
        <f>$AI$10-D365</f>
        <v>60</v>
      </c>
      <c r="AK365" s="187"/>
      <c r="AL365" s="187"/>
    </row>
    <row r="366" spans="1:38" ht="15.75" x14ac:dyDescent="0.25">
      <c r="A366" s="29">
        <v>6</v>
      </c>
      <c r="B366" s="54" t="s">
        <v>293</v>
      </c>
      <c r="C366" s="29" t="s">
        <v>39</v>
      </c>
      <c r="D366" s="50">
        <v>1977</v>
      </c>
      <c r="E366" s="29">
        <v>50</v>
      </c>
      <c r="F366" s="29">
        <v>90</v>
      </c>
      <c r="G366" s="122">
        <v>270000</v>
      </c>
      <c r="H366" s="29">
        <v>2548</v>
      </c>
      <c r="I366" s="29">
        <v>186164</v>
      </c>
      <c r="K366" s="29">
        <v>194736</v>
      </c>
      <c r="L366" s="27">
        <f>K366-I366</f>
        <v>8572</v>
      </c>
      <c r="M366" s="27">
        <v>197284</v>
      </c>
      <c r="N366" s="27"/>
      <c r="O366" s="27">
        <v>201381</v>
      </c>
      <c r="P366" s="29" t="s">
        <v>291</v>
      </c>
      <c r="Q366" s="29">
        <v>158</v>
      </c>
      <c r="R366" s="29"/>
      <c r="S366" s="279"/>
      <c r="T366" s="279">
        <v>173</v>
      </c>
      <c r="U366" s="29"/>
      <c r="V366" s="29"/>
      <c r="W366" s="29"/>
      <c r="X366" s="29"/>
      <c r="Y366" s="173">
        <f>O366/G366*100</f>
        <v>74.585555555555558</v>
      </c>
      <c r="Z366" s="337"/>
      <c r="AA366" s="326"/>
      <c r="AB366" s="182">
        <f>(G366-K366)/L366+2011</f>
        <v>2019.7802146523566</v>
      </c>
      <c r="AC366" s="182" t="str">
        <f>IF(AB366&lt;=2015,E366," ")</f>
        <v xml:space="preserve"> </v>
      </c>
      <c r="AD366" s="182">
        <f>IF(AND(AB366&lt;=2020,2015&lt;=AB366),E366," ")</f>
        <v>50</v>
      </c>
      <c r="AE366" s="182" t="str">
        <f>IF(AND(AB366&lt;=2025,2020&lt;=AB366),E366," ")</f>
        <v xml:space="preserve"> </v>
      </c>
      <c r="AF366" s="182">
        <f>$AE$10-D366</f>
        <v>48</v>
      </c>
      <c r="AG366" s="182" t="str">
        <f t="shared" si="161"/>
        <v xml:space="preserve"> </v>
      </c>
      <c r="AH366" s="182">
        <f>$AG$10-D366</f>
        <v>53</v>
      </c>
      <c r="AI366" s="182" t="str">
        <f t="shared" si="162"/>
        <v xml:space="preserve"> </v>
      </c>
      <c r="AJ366" s="182">
        <f>$AI$10-D366</f>
        <v>58</v>
      </c>
      <c r="AK366" s="187"/>
      <c r="AL366" s="187"/>
    </row>
    <row r="367" spans="1:38" ht="15.75" x14ac:dyDescent="0.25">
      <c r="A367" s="29">
        <v>7</v>
      </c>
      <c r="B367" s="54" t="s">
        <v>292</v>
      </c>
      <c r="C367" s="29" t="s">
        <v>39</v>
      </c>
      <c r="D367" s="50">
        <v>1980</v>
      </c>
      <c r="E367" s="29">
        <v>55</v>
      </c>
      <c r="F367" s="29">
        <v>90</v>
      </c>
      <c r="G367" s="122">
        <v>270000</v>
      </c>
      <c r="H367" s="29">
        <v>1117</v>
      </c>
      <c r="I367" s="29">
        <v>134160</v>
      </c>
      <c r="K367" s="29">
        <v>136896</v>
      </c>
      <c r="L367" s="27">
        <f>K367-I367</f>
        <v>2736</v>
      </c>
      <c r="M367" s="27">
        <v>138013</v>
      </c>
      <c r="N367" s="27"/>
      <c r="O367" s="27">
        <v>138974</v>
      </c>
      <c r="P367" s="29" t="s">
        <v>291</v>
      </c>
      <c r="Q367" s="29">
        <v>179</v>
      </c>
      <c r="R367" s="29"/>
      <c r="S367" s="279"/>
      <c r="T367" s="279">
        <v>191</v>
      </c>
      <c r="U367" s="29"/>
      <c r="V367" s="29"/>
      <c r="W367" s="29"/>
      <c r="X367" s="29"/>
      <c r="Y367" s="163">
        <f>O367/G367*100</f>
        <v>51.471851851851845</v>
      </c>
      <c r="Z367" s="338"/>
      <c r="AA367" s="326"/>
      <c r="AB367" s="182">
        <f>(G367-K367)/L367+2011</f>
        <v>2059.6491228070176</v>
      </c>
      <c r="AC367" s="182" t="str">
        <f>IF(AB367&lt;=2015,E367," ")</f>
        <v xml:space="preserve"> </v>
      </c>
      <c r="AD367" s="182" t="str">
        <f>IF(AND(AB367&lt;=2020,2015&lt;=AB367),E367," ")</f>
        <v xml:space="preserve"> </v>
      </c>
      <c r="AE367" s="182" t="str">
        <f>IF(AND(AB367&lt;=2025,2020&lt;=AB367),E367," ")</f>
        <v xml:space="preserve"> </v>
      </c>
      <c r="AF367" s="182">
        <f>$AE$10-D367</f>
        <v>45</v>
      </c>
      <c r="AG367" s="182" t="str">
        <f t="shared" si="161"/>
        <v xml:space="preserve"> </v>
      </c>
      <c r="AH367" s="182">
        <f>$AG$10-D367</f>
        <v>50</v>
      </c>
      <c r="AI367" s="182" t="str">
        <f t="shared" si="162"/>
        <v xml:space="preserve"> </v>
      </c>
      <c r="AJ367" s="182">
        <f>$AI$10-D367</f>
        <v>55</v>
      </c>
      <c r="AK367" s="187"/>
      <c r="AL367" s="187"/>
    </row>
    <row r="368" spans="1:38" ht="15.75" customHeight="1" x14ac:dyDescent="0.2">
      <c r="A368" s="331" t="s">
        <v>52</v>
      </c>
      <c r="B368" s="332"/>
      <c r="C368" s="332"/>
      <c r="D368" s="332"/>
      <c r="E368" s="332"/>
      <c r="F368" s="332"/>
      <c r="G368" s="332"/>
      <c r="H368" s="332"/>
      <c r="I368" s="332"/>
      <c r="J368" s="332"/>
      <c r="K368" s="332"/>
      <c r="L368" s="332"/>
      <c r="M368" s="332"/>
      <c r="N368" s="332"/>
      <c r="O368" s="332"/>
      <c r="P368" s="332"/>
      <c r="Q368" s="332"/>
      <c r="R368" s="332"/>
      <c r="S368" s="332"/>
      <c r="T368" s="332"/>
      <c r="U368" s="332"/>
      <c r="V368" s="332"/>
      <c r="W368" s="332"/>
      <c r="X368" s="332"/>
      <c r="Y368" s="332"/>
      <c r="Z368" s="332"/>
      <c r="AA368" s="326"/>
      <c r="AB368" s="192"/>
      <c r="AC368" s="192"/>
      <c r="AD368" s="192"/>
      <c r="AE368" s="192"/>
      <c r="AF368" s="192"/>
      <c r="AG368" s="182" t="str">
        <f t="shared" si="161"/>
        <v xml:space="preserve"> </v>
      </c>
      <c r="AH368" s="182"/>
      <c r="AI368" s="182" t="str">
        <f t="shared" si="162"/>
        <v xml:space="preserve"> </v>
      </c>
      <c r="AJ368" s="182"/>
      <c r="AK368" s="187"/>
      <c r="AL368" s="187"/>
    </row>
    <row r="369" spans="1:38" ht="30" x14ac:dyDescent="0.25">
      <c r="A369" s="29">
        <v>1</v>
      </c>
      <c r="B369" s="54" t="s">
        <v>423</v>
      </c>
      <c r="C369" s="29" t="s">
        <v>58</v>
      </c>
      <c r="D369" s="121">
        <v>1966</v>
      </c>
      <c r="E369" s="29">
        <v>135</v>
      </c>
      <c r="F369" s="29">
        <v>100</v>
      </c>
      <c r="G369" s="122">
        <v>300000</v>
      </c>
      <c r="H369" s="29">
        <v>0</v>
      </c>
      <c r="I369" s="29">
        <v>82848</v>
      </c>
      <c r="J369" s="29"/>
      <c r="K369" s="29">
        <v>82848</v>
      </c>
      <c r="L369" s="169"/>
      <c r="M369" s="219">
        <v>82848</v>
      </c>
      <c r="N369" s="279"/>
      <c r="O369" s="23">
        <v>82848</v>
      </c>
      <c r="P369" s="29" t="s">
        <v>291</v>
      </c>
      <c r="Q369" s="29">
        <v>206</v>
      </c>
      <c r="R369" s="82"/>
      <c r="S369" s="82"/>
      <c r="T369" s="82">
        <v>206</v>
      </c>
      <c r="U369" s="29"/>
      <c r="V369" s="29"/>
      <c r="W369" s="29"/>
      <c r="X369" s="9"/>
      <c r="Y369" s="163">
        <f t="shared" ref="Y369:Y379" si="164">O369/G369*100</f>
        <v>27.616000000000003</v>
      </c>
      <c r="Z369" s="336">
        <f>(Y369*E369+Y370*E370+Y371*E371+Y372*E372+Y373*E373+Y374*E374+Y375*E375+Y376*E376+Y377*E377+Y378*E378+Y379*E379)/SUM(E369:E379)</f>
        <v>45.58054982817869</v>
      </c>
      <c r="AA369" s="326"/>
      <c r="AB369" s="192"/>
      <c r="AC369" s="192"/>
      <c r="AD369" s="192"/>
      <c r="AE369" s="192"/>
      <c r="AF369" s="182">
        <f t="shared" ref="AF369:AF379" si="165">$AE$10-D369</f>
        <v>59</v>
      </c>
      <c r="AG369" s="182" t="str">
        <f t="shared" si="161"/>
        <v xml:space="preserve"> </v>
      </c>
      <c r="AH369" s="182">
        <f t="shared" ref="AH369:AH379" si="166">$AG$10-D369</f>
        <v>64</v>
      </c>
      <c r="AI369" s="182" t="str">
        <f t="shared" si="162"/>
        <v xml:space="preserve"> </v>
      </c>
      <c r="AJ369" s="182">
        <f t="shared" ref="AJ369:AJ379" si="167">$AI$10-D369</f>
        <v>69</v>
      </c>
      <c r="AK369" s="187"/>
      <c r="AL369" s="187"/>
    </row>
    <row r="370" spans="1:38" ht="30" x14ac:dyDescent="0.25">
      <c r="A370" s="29">
        <v>2</v>
      </c>
      <c r="B370" s="54" t="s">
        <v>423</v>
      </c>
      <c r="C370" s="29" t="s">
        <v>58</v>
      </c>
      <c r="D370" s="121">
        <v>1965</v>
      </c>
      <c r="E370" s="219">
        <v>135</v>
      </c>
      <c r="F370" s="29">
        <v>100</v>
      </c>
      <c r="G370" s="122">
        <v>300000</v>
      </c>
      <c r="H370" s="29">
        <v>0</v>
      </c>
      <c r="I370" s="29">
        <v>95390</v>
      </c>
      <c r="J370" s="29"/>
      <c r="K370" s="29">
        <v>95390</v>
      </c>
      <c r="L370" s="169"/>
      <c r="M370" s="219">
        <v>95390</v>
      </c>
      <c r="N370" s="279"/>
      <c r="O370" s="23">
        <v>95390</v>
      </c>
      <c r="P370" s="29" t="s">
        <v>291</v>
      </c>
      <c r="Q370" s="29">
        <v>254</v>
      </c>
      <c r="R370" s="82"/>
      <c r="S370" s="82"/>
      <c r="T370" s="82" t="s">
        <v>463</v>
      </c>
      <c r="U370" s="29"/>
      <c r="V370" s="29"/>
      <c r="W370" s="29"/>
      <c r="X370" s="9"/>
      <c r="Y370" s="163">
        <f t="shared" si="164"/>
        <v>31.796666666666667</v>
      </c>
      <c r="Z370" s="337"/>
      <c r="AA370" s="326"/>
      <c r="AB370" s="192"/>
      <c r="AC370" s="192"/>
      <c r="AD370" s="192"/>
      <c r="AE370" s="192"/>
      <c r="AF370" s="182">
        <f t="shared" si="165"/>
        <v>60</v>
      </c>
      <c r="AG370" s="182" t="str">
        <f t="shared" si="161"/>
        <v xml:space="preserve"> </v>
      </c>
      <c r="AH370" s="182">
        <f t="shared" si="166"/>
        <v>65</v>
      </c>
      <c r="AI370" s="182" t="str">
        <f t="shared" si="162"/>
        <v xml:space="preserve"> </v>
      </c>
      <c r="AJ370" s="182">
        <f t="shared" si="167"/>
        <v>70</v>
      </c>
      <c r="AK370" s="187"/>
      <c r="AL370" s="187"/>
    </row>
    <row r="371" spans="1:38" ht="30" x14ac:dyDescent="0.25">
      <c r="A371" s="29">
        <v>3</v>
      </c>
      <c r="B371" s="54" t="s">
        <v>423</v>
      </c>
      <c r="C371" s="29" t="s">
        <v>58</v>
      </c>
      <c r="D371" s="121">
        <v>1969</v>
      </c>
      <c r="E371" s="29">
        <v>135</v>
      </c>
      <c r="F371" s="29">
        <v>100</v>
      </c>
      <c r="G371" s="122">
        <v>300000</v>
      </c>
      <c r="H371" s="29">
        <v>0</v>
      </c>
      <c r="I371" s="29">
        <v>151771</v>
      </c>
      <c r="J371" s="29"/>
      <c r="K371" s="29">
        <v>151771</v>
      </c>
      <c r="L371" s="169"/>
      <c r="M371" s="219">
        <v>151771</v>
      </c>
      <c r="N371" s="279"/>
      <c r="O371" s="23">
        <v>151771</v>
      </c>
      <c r="P371" s="29" t="s">
        <v>291</v>
      </c>
      <c r="Q371" s="29">
        <v>179</v>
      </c>
      <c r="R371" s="82"/>
      <c r="S371" s="82"/>
      <c r="T371" s="82" t="s">
        <v>464</v>
      </c>
      <c r="U371" s="29"/>
      <c r="V371" s="29"/>
      <c r="W371" s="29"/>
      <c r="X371" s="9"/>
      <c r="Y371" s="163">
        <f t="shared" si="164"/>
        <v>50.590333333333334</v>
      </c>
      <c r="Z371" s="337"/>
      <c r="AA371" s="326"/>
      <c r="AB371" s="192"/>
      <c r="AC371" s="192"/>
      <c r="AD371" s="192"/>
      <c r="AE371" s="192"/>
      <c r="AF371" s="182">
        <f t="shared" si="165"/>
        <v>56</v>
      </c>
      <c r="AG371" s="182" t="str">
        <f t="shared" si="161"/>
        <v xml:space="preserve"> </v>
      </c>
      <c r="AH371" s="182">
        <f t="shared" si="166"/>
        <v>61</v>
      </c>
      <c r="AI371" s="182" t="str">
        <f t="shared" si="162"/>
        <v xml:space="preserve"> </v>
      </c>
      <c r="AJ371" s="182">
        <f t="shared" si="167"/>
        <v>66</v>
      </c>
      <c r="AK371" s="187"/>
      <c r="AL371" s="187"/>
    </row>
    <row r="372" spans="1:38" ht="30" x14ac:dyDescent="0.25">
      <c r="A372" s="29">
        <v>4</v>
      </c>
      <c r="B372" s="54" t="s">
        <v>423</v>
      </c>
      <c r="C372" s="29" t="s">
        <v>58</v>
      </c>
      <c r="D372" s="121">
        <v>1970</v>
      </c>
      <c r="E372" s="29">
        <v>135</v>
      </c>
      <c r="F372" s="29">
        <v>100</v>
      </c>
      <c r="G372" s="122">
        <v>300000</v>
      </c>
      <c r="H372" s="29">
        <v>915</v>
      </c>
      <c r="I372" s="29">
        <v>156846</v>
      </c>
      <c r="J372" s="29"/>
      <c r="K372" s="29">
        <v>157761</v>
      </c>
      <c r="L372" s="169"/>
      <c r="M372" s="219">
        <v>158676</v>
      </c>
      <c r="N372" s="279"/>
      <c r="O372" s="23">
        <v>157761</v>
      </c>
      <c r="P372" s="29" t="s">
        <v>291</v>
      </c>
      <c r="Q372" s="29">
        <v>205</v>
      </c>
      <c r="R372" s="82"/>
      <c r="S372" s="82"/>
      <c r="T372" s="82" t="s">
        <v>465</v>
      </c>
      <c r="U372" s="29"/>
      <c r="V372" s="29"/>
      <c r="W372" s="29"/>
      <c r="X372" s="9"/>
      <c r="Y372" s="163">
        <f t="shared" si="164"/>
        <v>52.586999999999996</v>
      </c>
      <c r="Z372" s="337"/>
      <c r="AA372" s="326"/>
      <c r="AB372" s="192"/>
      <c r="AC372" s="192"/>
      <c r="AD372" s="192"/>
      <c r="AE372" s="192"/>
      <c r="AF372" s="182">
        <f t="shared" si="165"/>
        <v>55</v>
      </c>
      <c r="AG372" s="182" t="str">
        <f t="shared" si="161"/>
        <v xml:space="preserve"> </v>
      </c>
      <c r="AH372" s="182">
        <f t="shared" si="166"/>
        <v>60</v>
      </c>
      <c r="AI372" s="182" t="str">
        <f t="shared" si="162"/>
        <v xml:space="preserve"> </v>
      </c>
      <c r="AJ372" s="182">
        <f t="shared" si="167"/>
        <v>65</v>
      </c>
      <c r="AK372" s="187"/>
      <c r="AL372" s="187"/>
    </row>
    <row r="373" spans="1:38" ht="30" x14ac:dyDescent="0.25">
      <c r="A373" s="29">
        <v>5</v>
      </c>
      <c r="B373" s="54" t="s">
        <v>423</v>
      </c>
      <c r="C373" s="29" t="s">
        <v>58</v>
      </c>
      <c r="D373" s="121">
        <v>1971</v>
      </c>
      <c r="E373" s="29">
        <v>135</v>
      </c>
      <c r="F373" s="29">
        <v>100</v>
      </c>
      <c r="G373" s="122">
        <v>300000</v>
      </c>
      <c r="H373" s="29">
        <v>1608</v>
      </c>
      <c r="I373" s="29">
        <v>159693</v>
      </c>
      <c r="J373" s="29"/>
      <c r="K373" s="29">
        <v>161301</v>
      </c>
      <c r="L373" s="169"/>
      <c r="M373" s="219">
        <v>162909</v>
      </c>
      <c r="N373" s="279"/>
      <c r="O373" s="279">
        <v>162192</v>
      </c>
      <c r="P373" s="29" t="s">
        <v>291</v>
      </c>
      <c r="Q373" s="29">
        <v>158</v>
      </c>
      <c r="R373" s="82"/>
      <c r="S373" s="82"/>
      <c r="T373" s="82">
        <v>159</v>
      </c>
      <c r="U373" s="29"/>
      <c r="V373" s="29"/>
      <c r="W373" s="29"/>
      <c r="X373" s="9"/>
      <c r="Y373" s="163">
        <f t="shared" si="164"/>
        <v>54.064</v>
      </c>
      <c r="Z373" s="337"/>
      <c r="AA373" s="326"/>
      <c r="AB373" s="192"/>
      <c r="AC373" s="192"/>
      <c r="AD373" s="192"/>
      <c r="AE373" s="192"/>
      <c r="AF373" s="182">
        <f t="shared" si="165"/>
        <v>54</v>
      </c>
      <c r="AG373" s="182" t="str">
        <f t="shared" si="161"/>
        <v xml:space="preserve"> </v>
      </c>
      <c r="AH373" s="182">
        <f t="shared" si="166"/>
        <v>59</v>
      </c>
      <c r="AI373" s="182" t="str">
        <f t="shared" si="162"/>
        <v xml:space="preserve"> </v>
      </c>
      <c r="AJ373" s="182">
        <f t="shared" si="167"/>
        <v>64</v>
      </c>
      <c r="AK373" s="187"/>
      <c r="AL373" s="187"/>
    </row>
    <row r="374" spans="1:38" ht="30" x14ac:dyDescent="0.25">
      <c r="A374" s="29">
        <v>6</v>
      </c>
      <c r="B374" s="54" t="s">
        <v>423</v>
      </c>
      <c r="C374" s="29" t="s">
        <v>58</v>
      </c>
      <c r="D374" s="50">
        <v>1975</v>
      </c>
      <c r="E374" s="29">
        <v>135</v>
      </c>
      <c r="F374" s="29">
        <v>100</v>
      </c>
      <c r="G374" s="122">
        <v>300000</v>
      </c>
      <c r="H374" s="29">
        <v>4407</v>
      </c>
      <c r="I374" s="29">
        <v>152534</v>
      </c>
      <c r="J374" s="29"/>
      <c r="K374" s="29">
        <v>161745</v>
      </c>
      <c r="L374" s="169"/>
      <c r="M374" s="219">
        <v>166152</v>
      </c>
      <c r="N374" s="279"/>
      <c r="O374" s="279">
        <v>169031</v>
      </c>
      <c r="P374" s="29" t="s">
        <v>291</v>
      </c>
      <c r="Q374" s="29">
        <v>202</v>
      </c>
      <c r="R374" s="82"/>
      <c r="S374" s="82"/>
      <c r="T374" s="82">
        <v>188</v>
      </c>
      <c r="U374" s="29"/>
      <c r="V374" s="29"/>
      <c r="W374" s="29"/>
      <c r="X374" s="9"/>
      <c r="Y374" s="163">
        <f t="shared" si="164"/>
        <v>56.343666666666671</v>
      </c>
      <c r="Z374" s="337"/>
      <c r="AA374" s="326"/>
      <c r="AB374" s="192"/>
      <c r="AC374" s="192"/>
      <c r="AD374" s="192"/>
      <c r="AE374" s="192"/>
      <c r="AF374" s="182">
        <f t="shared" si="165"/>
        <v>50</v>
      </c>
      <c r="AG374" s="182" t="str">
        <f t="shared" si="161"/>
        <v xml:space="preserve"> </v>
      </c>
      <c r="AH374" s="182">
        <f t="shared" si="166"/>
        <v>55</v>
      </c>
      <c r="AI374" s="182" t="str">
        <f t="shared" si="162"/>
        <v xml:space="preserve"> </v>
      </c>
      <c r="AJ374" s="182">
        <f t="shared" si="167"/>
        <v>60</v>
      </c>
      <c r="AK374" s="187"/>
      <c r="AL374" s="187"/>
    </row>
    <row r="375" spans="1:38" ht="30" x14ac:dyDescent="0.25">
      <c r="A375" s="29">
        <v>7</v>
      </c>
      <c r="B375" s="54" t="s">
        <v>423</v>
      </c>
      <c r="C375" s="29" t="s">
        <v>58</v>
      </c>
      <c r="D375" s="50">
        <v>1976</v>
      </c>
      <c r="E375" s="29">
        <v>135</v>
      </c>
      <c r="F375" s="29">
        <v>100</v>
      </c>
      <c r="G375" s="122">
        <v>300000</v>
      </c>
      <c r="H375" s="29">
        <v>0</v>
      </c>
      <c r="I375" s="29">
        <v>139778</v>
      </c>
      <c r="J375" s="29"/>
      <c r="K375" s="29">
        <v>139778</v>
      </c>
      <c r="L375" s="169"/>
      <c r="M375" s="219">
        <v>139778</v>
      </c>
      <c r="N375" s="279"/>
      <c r="O375" s="279">
        <v>143767</v>
      </c>
      <c r="P375" s="29" t="s">
        <v>291</v>
      </c>
      <c r="Q375" s="29">
        <v>194</v>
      </c>
      <c r="R375" s="82"/>
      <c r="S375" s="82"/>
      <c r="T375" s="82">
        <v>202</v>
      </c>
      <c r="U375" s="29"/>
      <c r="V375" s="29"/>
      <c r="W375" s="29"/>
      <c r="X375" s="9"/>
      <c r="Y375" s="163">
        <f t="shared" si="164"/>
        <v>47.922333333333334</v>
      </c>
      <c r="Z375" s="337"/>
      <c r="AA375" s="326"/>
      <c r="AB375" s="192"/>
      <c r="AC375" s="192"/>
      <c r="AD375" s="192"/>
      <c r="AE375" s="192"/>
      <c r="AF375" s="182">
        <f t="shared" si="165"/>
        <v>49</v>
      </c>
      <c r="AG375" s="182" t="str">
        <f t="shared" si="161"/>
        <v xml:space="preserve"> </v>
      </c>
      <c r="AH375" s="182">
        <f t="shared" si="166"/>
        <v>54</v>
      </c>
      <c r="AI375" s="182" t="str">
        <f t="shared" si="162"/>
        <v xml:space="preserve"> </v>
      </c>
      <c r="AJ375" s="182">
        <f t="shared" si="167"/>
        <v>59</v>
      </c>
      <c r="AK375" s="187"/>
      <c r="AL375" s="187"/>
    </row>
    <row r="376" spans="1:38" ht="30" x14ac:dyDescent="0.25">
      <c r="A376" s="29">
        <v>8</v>
      </c>
      <c r="B376" s="54" t="s">
        <v>423</v>
      </c>
      <c r="C376" s="29" t="s">
        <v>58</v>
      </c>
      <c r="D376" s="50">
        <v>1977</v>
      </c>
      <c r="E376" s="29">
        <v>135</v>
      </c>
      <c r="F376" s="29">
        <v>100</v>
      </c>
      <c r="G376" s="122">
        <v>300000</v>
      </c>
      <c r="H376" s="29">
        <v>5210</v>
      </c>
      <c r="I376" s="29">
        <v>151482</v>
      </c>
      <c r="J376" s="29"/>
      <c r="K376" s="29">
        <v>161934</v>
      </c>
      <c r="L376" s="169"/>
      <c r="M376" s="219">
        <v>167144</v>
      </c>
      <c r="N376" s="279"/>
      <c r="O376" s="279">
        <v>167807</v>
      </c>
      <c r="P376" s="29" t="s">
        <v>291</v>
      </c>
      <c r="Q376" s="29">
        <v>171</v>
      </c>
      <c r="R376" s="82"/>
      <c r="S376" s="82"/>
      <c r="T376" s="82">
        <v>174</v>
      </c>
      <c r="U376" s="29"/>
      <c r="V376" s="29"/>
      <c r="W376" s="29"/>
      <c r="X376" s="9"/>
      <c r="Y376" s="163">
        <f t="shared" si="164"/>
        <v>55.935666666666663</v>
      </c>
      <c r="Z376" s="337"/>
      <c r="AA376" s="326"/>
      <c r="AB376" s="192"/>
      <c r="AC376" s="192"/>
      <c r="AD376" s="192"/>
      <c r="AE376" s="192"/>
      <c r="AF376" s="182">
        <f t="shared" si="165"/>
        <v>48</v>
      </c>
      <c r="AG376" s="182" t="str">
        <f t="shared" si="161"/>
        <v xml:space="preserve"> </v>
      </c>
      <c r="AH376" s="182">
        <f t="shared" si="166"/>
        <v>53</v>
      </c>
      <c r="AI376" s="182" t="str">
        <f t="shared" si="162"/>
        <v xml:space="preserve"> </v>
      </c>
      <c r="AJ376" s="182">
        <f t="shared" si="167"/>
        <v>58</v>
      </c>
      <c r="AK376" s="187"/>
      <c r="AL376" s="187"/>
    </row>
    <row r="377" spans="1:38" ht="30" x14ac:dyDescent="0.25">
      <c r="A377" s="29">
        <v>9</v>
      </c>
      <c r="B377" s="54" t="s">
        <v>423</v>
      </c>
      <c r="C377" s="29" t="s">
        <v>58</v>
      </c>
      <c r="D377" s="50">
        <v>1978</v>
      </c>
      <c r="E377" s="29">
        <v>135</v>
      </c>
      <c r="F377" s="29">
        <v>100</v>
      </c>
      <c r="G377" s="122">
        <v>300000</v>
      </c>
      <c r="H377" s="29">
        <v>3049</v>
      </c>
      <c r="I377" s="29">
        <v>135288</v>
      </c>
      <c r="J377" s="29"/>
      <c r="K377" s="29">
        <v>142593</v>
      </c>
      <c r="L377" s="169"/>
      <c r="M377" s="219">
        <v>145642</v>
      </c>
      <c r="N377" s="279"/>
      <c r="O377" s="279">
        <v>148461</v>
      </c>
      <c r="P377" s="29" t="s">
        <v>291</v>
      </c>
      <c r="Q377" s="29">
        <v>161</v>
      </c>
      <c r="R377" s="82"/>
      <c r="S377" s="82"/>
      <c r="T377" s="82">
        <v>153</v>
      </c>
      <c r="U377" s="29"/>
      <c r="V377" s="29"/>
      <c r="W377" s="29"/>
      <c r="X377" s="9"/>
      <c r="Y377" s="163">
        <f t="shared" si="164"/>
        <v>49.486999999999995</v>
      </c>
      <c r="Z377" s="337"/>
      <c r="AA377" s="326"/>
      <c r="AB377" s="192"/>
      <c r="AC377" s="192"/>
      <c r="AD377" s="192"/>
      <c r="AE377" s="192"/>
      <c r="AF377" s="182">
        <f t="shared" si="165"/>
        <v>47</v>
      </c>
      <c r="AG377" s="182" t="str">
        <f t="shared" si="161"/>
        <v xml:space="preserve"> </v>
      </c>
      <c r="AH377" s="182">
        <f t="shared" si="166"/>
        <v>52</v>
      </c>
      <c r="AI377" s="182" t="str">
        <f t="shared" si="162"/>
        <v xml:space="preserve"> </v>
      </c>
      <c r="AJ377" s="182">
        <f t="shared" si="167"/>
        <v>57</v>
      </c>
      <c r="AK377" s="187"/>
      <c r="AL377" s="187"/>
    </row>
    <row r="378" spans="1:38" ht="30" x14ac:dyDescent="0.25">
      <c r="A378" s="29">
        <v>10</v>
      </c>
      <c r="B378" s="54" t="s">
        <v>294</v>
      </c>
      <c r="C378" s="29" t="s">
        <v>58</v>
      </c>
      <c r="D378" s="50">
        <v>1981</v>
      </c>
      <c r="E378" s="29">
        <v>120</v>
      </c>
      <c r="F378" s="29">
        <v>100</v>
      </c>
      <c r="G378" s="122">
        <v>300000</v>
      </c>
      <c r="H378" s="29">
        <v>1164</v>
      </c>
      <c r="I378" s="29">
        <v>109071</v>
      </c>
      <c r="J378" s="29"/>
      <c r="K378" s="29">
        <v>112606</v>
      </c>
      <c r="L378" s="169"/>
      <c r="M378" s="219">
        <v>113770</v>
      </c>
      <c r="N378" s="279"/>
      <c r="O378" s="279">
        <v>115703</v>
      </c>
      <c r="P378" s="29" t="s">
        <v>291</v>
      </c>
      <c r="Q378" s="29">
        <v>169</v>
      </c>
      <c r="R378" s="82"/>
      <c r="S378" s="82"/>
      <c r="T378" s="82">
        <v>160</v>
      </c>
      <c r="U378" s="29"/>
      <c r="V378" s="29"/>
      <c r="W378" s="29"/>
      <c r="X378" s="9"/>
      <c r="Y378" s="163">
        <f t="shared" si="164"/>
        <v>38.567666666666668</v>
      </c>
      <c r="Z378" s="337"/>
      <c r="AA378" s="326"/>
      <c r="AB378" s="192"/>
      <c r="AC378" s="192"/>
      <c r="AD378" s="192"/>
      <c r="AE378" s="192"/>
      <c r="AF378" s="182">
        <f t="shared" si="165"/>
        <v>44</v>
      </c>
      <c r="AG378" s="182" t="str">
        <f t="shared" si="161"/>
        <v xml:space="preserve"> </v>
      </c>
      <c r="AH378" s="182">
        <f t="shared" si="166"/>
        <v>49</v>
      </c>
      <c r="AI378" s="182" t="str">
        <f t="shared" si="162"/>
        <v xml:space="preserve"> </v>
      </c>
      <c r="AJ378" s="182">
        <f t="shared" si="167"/>
        <v>54</v>
      </c>
      <c r="AK378" s="187"/>
      <c r="AL378" s="187"/>
    </row>
    <row r="379" spans="1:38" ht="30" x14ac:dyDescent="0.25">
      <c r="A379" s="29">
        <v>11</v>
      </c>
      <c r="B379" s="54" t="s">
        <v>294</v>
      </c>
      <c r="C379" s="29" t="s">
        <v>58</v>
      </c>
      <c r="D379" s="50">
        <v>1983</v>
      </c>
      <c r="E379" s="29">
        <v>120</v>
      </c>
      <c r="F379" s="29">
        <v>100</v>
      </c>
      <c r="G379" s="122">
        <v>300000</v>
      </c>
      <c r="H379" s="29">
        <v>720</v>
      </c>
      <c r="I379" s="29">
        <v>92558</v>
      </c>
      <c r="J379" s="29"/>
      <c r="K379" s="29">
        <v>96566</v>
      </c>
      <c r="L379" s="169"/>
      <c r="M379" s="219">
        <v>97286</v>
      </c>
      <c r="N379" s="279"/>
      <c r="O379" s="279">
        <v>103383</v>
      </c>
      <c r="P379" s="29" t="s">
        <v>291</v>
      </c>
      <c r="Q379" s="29">
        <v>188</v>
      </c>
      <c r="R379" s="82"/>
      <c r="S379" s="82"/>
      <c r="T379" s="82">
        <v>187</v>
      </c>
      <c r="U379" s="29"/>
      <c r="V379" s="29"/>
      <c r="W379" s="29"/>
      <c r="X379" s="9"/>
      <c r="Y379" s="163">
        <f t="shared" si="164"/>
        <v>34.461000000000006</v>
      </c>
      <c r="Z379" s="338"/>
      <c r="AA379" s="327"/>
      <c r="AB379" s="192"/>
      <c r="AC379" s="192"/>
      <c r="AD379" s="192"/>
      <c r="AE379" s="192"/>
      <c r="AF379" s="182">
        <f t="shared" si="165"/>
        <v>42</v>
      </c>
      <c r="AG379" s="182" t="str">
        <f t="shared" si="161"/>
        <v xml:space="preserve"> </v>
      </c>
      <c r="AH379" s="182">
        <f t="shared" si="166"/>
        <v>47</v>
      </c>
      <c r="AI379" s="182" t="str">
        <f t="shared" si="162"/>
        <v xml:space="preserve"> </v>
      </c>
      <c r="AJ379" s="182">
        <f t="shared" si="167"/>
        <v>52</v>
      </c>
      <c r="AK379" s="187"/>
      <c r="AL379" s="187"/>
    </row>
    <row r="380" spans="1:38" ht="15.75" customHeight="1" x14ac:dyDescent="0.2">
      <c r="A380" s="311" t="s">
        <v>295</v>
      </c>
      <c r="B380" s="312"/>
      <c r="C380" s="312"/>
      <c r="D380" s="312"/>
      <c r="E380" s="312"/>
      <c r="F380" s="312"/>
      <c r="G380" s="312"/>
      <c r="H380" s="312"/>
      <c r="I380" s="312"/>
      <c r="J380" s="312"/>
      <c r="K380" s="312"/>
      <c r="L380" s="312"/>
      <c r="M380" s="312"/>
      <c r="N380" s="312"/>
      <c r="O380" s="312"/>
      <c r="P380" s="312"/>
      <c r="Q380" s="312"/>
      <c r="R380" s="312"/>
      <c r="S380" s="312"/>
      <c r="T380" s="312"/>
      <c r="U380" s="312"/>
      <c r="V380" s="312"/>
      <c r="W380" s="312"/>
      <c r="X380" s="312"/>
      <c r="Y380" s="312"/>
      <c r="Z380" s="312"/>
      <c r="AA380" s="168"/>
      <c r="AB380" s="187"/>
      <c r="AC380" s="187"/>
      <c r="AD380" s="187"/>
      <c r="AE380" s="187"/>
      <c r="AF380" s="187"/>
      <c r="AG380" s="182" t="str">
        <f t="shared" si="161"/>
        <v xml:space="preserve"> </v>
      </c>
      <c r="AH380" s="182"/>
      <c r="AI380" s="182" t="str">
        <f t="shared" si="162"/>
        <v xml:space="preserve"> </v>
      </c>
      <c r="AJ380" s="182"/>
      <c r="AK380" s="187"/>
      <c r="AL380" s="187"/>
    </row>
    <row r="381" spans="1:38" ht="15.75" customHeight="1" x14ac:dyDescent="0.2">
      <c r="A381" s="331" t="s">
        <v>32</v>
      </c>
      <c r="B381" s="332"/>
      <c r="C381" s="332"/>
      <c r="D381" s="332"/>
      <c r="E381" s="332"/>
      <c r="F381" s="332"/>
      <c r="G381" s="332"/>
      <c r="H381" s="332"/>
      <c r="I381" s="332"/>
      <c r="J381" s="332"/>
      <c r="K381" s="332"/>
      <c r="L381" s="332"/>
      <c r="M381" s="332"/>
      <c r="N381" s="332"/>
      <c r="O381" s="332"/>
      <c r="P381" s="332"/>
      <c r="Q381" s="332"/>
      <c r="R381" s="332"/>
      <c r="S381" s="332"/>
      <c r="T381" s="332"/>
      <c r="U381" s="332"/>
      <c r="V381" s="332"/>
      <c r="W381" s="332"/>
      <c r="X381" s="332"/>
      <c r="Y381" s="332"/>
      <c r="Z381" s="332"/>
      <c r="AA381" s="168"/>
      <c r="AB381" s="187"/>
      <c r="AC381" s="187"/>
      <c r="AD381" s="187"/>
      <c r="AE381" s="187"/>
      <c r="AF381" s="187"/>
      <c r="AG381" s="182" t="str">
        <f t="shared" si="161"/>
        <v xml:space="preserve"> </v>
      </c>
      <c r="AH381" s="182"/>
      <c r="AI381" s="182" t="str">
        <f t="shared" si="162"/>
        <v xml:space="preserve"> </v>
      </c>
      <c r="AJ381" s="182"/>
      <c r="AK381" s="187"/>
      <c r="AL381" s="187"/>
    </row>
    <row r="382" spans="1:38" ht="30" x14ac:dyDescent="0.25">
      <c r="A382" s="29">
        <v>1</v>
      </c>
      <c r="B382" s="54" t="s">
        <v>296</v>
      </c>
      <c r="C382" s="29" t="s">
        <v>39</v>
      </c>
      <c r="D382" s="123">
        <v>1985</v>
      </c>
      <c r="E382" s="29">
        <v>80</v>
      </c>
      <c r="F382" s="68">
        <v>130</v>
      </c>
      <c r="G382" s="122">
        <v>220000</v>
      </c>
      <c r="H382" s="29">
        <v>5711</v>
      </c>
      <c r="I382" s="29">
        <v>145031</v>
      </c>
      <c r="J382" s="29"/>
      <c r="K382" s="29">
        <v>156918</v>
      </c>
      <c r="L382" s="27">
        <f>K382-I382</f>
        <v>11887</v>
      </c>
      <c r="M382" s="27">
        <v>162629</v>
      </c>
      <c r="N382" s="27"/>
      <c r="O382" s="27">
        <v>169257</v>
      </c>
      <c r="P382" s="29" t="s">
        <v>291</v>
      </c>
      <c r="Q382" s="29">
        <v>152</v>
      </c>
      <c r="R382" s="82"/>
      <c r="S382" s="82"/>
      <c r="T382" s="82">
        <v>163</v>
      </c>
      <c r="U382" s="29"/>
      <c r="V382" s="29"/>
      <c r="W382" s="29"/>
      <c r="X382" s="9"/>
      <c r="Y382" s="173">
        <f>O382/G382*100</f>
        <v>76.935000000000002</v>
      </c>
      <c r="Z382" s="336">
        <f>(Y382*E382+Y383*E383)/SUM(E382:E383)</f>
        <v>73.92113636363635</v>
      </c>
      <c r="AA382" s="328">
        <f>SQRT((0.65*Z382/100)^2+(0.35*Z388/100)^2)</f>
        <v>0.49841265861864115</v>
      </c>
      <c r="AB382" s="182">
        <f>(G382-K382)/L382+2011</f>
        <v>2016.3068057541852</v>
      </c>
      <c r="AC382" s="182" t="str">
        <f>IF(AB382&lt;=2015,E382," ")</f>
        <v xml:space="preserve"> </v>
      </c>
      <c r="AD382" s="182">
        <f>IF(AND(AB382&lt;=2020,2015&lt;=AB382),E382," ")</f>
        <v>80</v>
      </c>
      <c r="AE382" s="182" t="str">
        <f>IF(AND(AB382&lt;=2025,2020&lt;=AB382),E382," ")</f>
        <v xml:space="preserve"> </v>
      </c>
      <c r="AF382" s="182">
        <f>$AE$10-D382</f>
        <v>40</v>
      </c>
      <c r="AG382" s="182" t="str">
        <f t="shared" si="161"/>
        <v xml:space="preserve"> </v>
      </c>
      <c r="AH382" s="182">
        <f>$AG$10-D382</f>
        <v>45</v>
      </c>
      <c r="AI382" s="182" t="str">
        <f t="shared" si="162"/>
        <v xml:space="preserve"> </v>
      </c>
      <c r="AJ382" s="182">
        <f>$AI$10-D382</f>
        <v>50</v>
      </c>
      <c r="AK382" s="187"/>
      <c r="AL382" s="187"/>
    </row>
    <row r="383" spans="1:38" ht="30" x14ac:dyDescent="0.25">
      <c r="A383" s="29">
        <v>2</v>
      </c>
      <c r="B383" s="54" t="s">
        <v>296</v>
      </c>
      <c r="C383" s="29" t="s">
        <v>39</v>
      </c>
      <c r="D383" s="123">
        <v>1987</v>
      </c>
      <c r="E383" s="29">
        <v>80</v>
      </c>
      <c r="F383" s="68">
        <v>130</v>
      </c>
      <c r="G383" s="122">
        <v>220000</v>
      </c>
      <c r="H383" s="29">
        <v>7884</v>
      </c>
      <c r="I383" s="29">
        <v>129069</v>
      </c>
      <c r="J383" s="29"/>
      <c r="K383" s="29">
        <v>142984</v>
      </c>
      <c r="L383" s="27">
        <f>K383-I383</f>
        <v>13915</v>
      </c>
      <c r="M383" s="27">
        <v>150868</v>
      </c>
      <c r="N383" s="27"/>
      <c r="O383" s="27">
        <v>155996</v>
      </c>
      <c r="P383" s="29" t="s">
        <v>291</v>
      </c>
      <c r="Q383" s="29">
        <v>141</v>
      </c>
      <c r="R383" s="82"/>
      <c r="S383" s="82"/>
      <c r="T383" s="82">
        <v>148</v>
      </c>
      <c r="U383" s="29"/>
      <c r="V383" s="29"/>
      <c r="W383" s="29"/>
      <c r="X383" s="9"/>
      <c r="Y383" s="163">
        <f>O383/G383*100</f>
        <v>70.907272727272726</v>
      </c>
      <c r="Z383" s="338"/>
      <c r="AA383" s="329"/>
      <c r="AB383" s="182">
        <f>(G383-K383)/L383+2011</f>
        <v>2016.5347466762487</v>
      </c>
      <c r="AC383" s="182" t="str">
        <f>IF(AB383&lt;=2015,E383," ")</f>
        <v xml:space="preserve"> </v>
      </c>
      <c r="AD383" s="182">
        <f>IF(AND(AB383&lt;=2020,2015&lt;=AB383),E383," ")</f>
        <v>80</v>
      </c>
      <c r="AE383" s="182" t="str">
        <f>IF(AND(AB383&lt;=2025,2020&lt;=AB383),E383," ")</f>
        <v xml:space="preserve"> </v>
      </c>
      <c r="AF383" s="182">
        <f>$AE$10-D383</f>
        <v>38</v>
      </c>
      <c r="AG383" s="182" t="str">
        <f t="shared" si="161"/>
        <v xml:space="preserve"> </v>
      </c>
      <c r="AH383" s="182">
        <f>$AG$10-D383</f>
        <v>43</v>
      </c>
      <c r="AI383" s="182" t="str">
        <f t="shared" si="162"/>
        <v xml:space="preserve"> </v>
      </c>
      <c r="AJ383" s="182">
        <f>$AI$10-D383</f>
        <v>48</v>
      </c>
      <c r="AK383" s="187"/>
      <c r="AL383" s="187"/>
    </row>
    <row r="384" spans="1:38" s="235" customFormat="1" ht="15.75" x14ac:dyDescent="0.25">
      <c r="A384" s="221" t="s">
        <v>424</v>
      </c>
      <c r="B384" s="239" t="s">
        <v>425</v>
      </c>
      <c r="D384" s="222">
        <v>1992</v>
      </c>
      <c r="E384" s="222"/>
      <c r="F384" s="240"/>
      <c r="G384" s="241"/>
      <c r="H384" s="222"/>
      <c r="I384" s="222"/>
      <c r="J384" s="222"/>
      <c r="K384" s="222"/>
      <c r="L384" s="242"/>
      <c r="M384" s="242"/>
      <c r="N384" s="242"/>
      <c r="O384" s="242"/>
      <c r="P384" s="222"/>
      <c r="Q384" s="222"/>
      <c r="R384" s="243"/>
      <c r="S384" s="243"/>
      <c r="T384" s="243"/>
      <c r="U384" s="222"/>
      <c r="V384" s="222"/>
      <c r="W384" s="222"/>
      <c r="X384" s="244"/>
      <c r="Y384" s="245"/>
      <c r="Z384" s="262"/>
      <c r="AA384" s="329"/>
      <c r="AB384" s="182"/>
      <c r="AC384" s="182"/>
      <c r="AD384" s="182"/>
      <c r="AE384" s="182"/>
      <c r="AF384" s="182"/>
      <c r="AG384" s="182"/>
      <c r="AH384" s="182"/>
      <c r="AI384" s="182"/>
      <c r="AJ384" s="182"/>
      <c r="AK384" s="187"/>
      <c r="AL384" s="187"/>
    </row>
    <row r="385" spans="1:38" s="235" customFormat="1" ht="15.75" x14ac:dyDescent="0.25">
      <c r="A385" s="221" t="s">
        <v>426</v>
      </c>
      <c r="B385" s="239" t="s">
        <v>425</v>
      </c>
      <c r="D385" s="222">
        <v>1992</v>
      </c>
      <c r="E385" s="222"/>
      <c r="F385" s="240"/>
      <c r="G385" s="241"/>
      <c r="H385" s="222"/>
      <c r="I385" s="222"/>
      <c r="J385" s="222"/>
      <c r="K385" s="222"/>
      <c r="L385" s="242"/>
      <c r="M385" s="242"/>
      <c r="N385" s="242"/>
      <c r="O385" s="242"/>
      <c r="P385" s="222"/>
      <c r="Q385" s="222"/>
      <c r="R385" s="243"/>
      <c r="S385" s="243"/>
      <c r="T385" s="243"/>
      <c r="U385" s="222"/>
      <c r="V385" s="222"/>
      <c r="W385" s="222"/>
      <c r="X385" s="244"/>
      <c r="Y385" s="245"/>
      <c r="Z385" s="262"/>
      <c r="AA385" s="329"/>
      <c r="AB385" s="182"/>
      <c r="AC385" s="182"/>
      <c r="AD385" s="182"/>
      <c r="AE385" s="182"/>
      <c r="AF385" s="182"/>
      <c r="AG385" s="182"/>
      <c r="AH385" s="182"/>
      <c r="AI385" s="182"/>
      <c r="AJ385" s="182"/>
      <c r="AK385" s="187"/>
      <c r="AL385" s="187"/>
    </row>
    <row r="386" spans="1:38" s="235" customFormat="1" ht="15.75" x14ac:dyDescent="0.25">
      <c r="A386" s="221" t="s">
        <v>427</v>
      </c>
      <c r="B386" s="239" t="s">
        <v>425</v>
      </c>
      <c r="D386" s="222">
        <v>1992</v>
      </c>
      <c r="E386" s="222"/>
      <c r="F386" s="240"/>
      <c r="G386" s="241"/>
      <c r="H386" s="222"/>
      <c r="I386" s="222"/>
      <c r="J386" s="222"/>
      <c r="K386" s="222"/>
      <c r="L386" s="242"/>
      <c r="M386" s="242"/>
      <c r="N386" s="242"/>
      <c r="O386" s="242"/>
      <c r="P386" s="222"/>
      <c r="Q386" s="222"/>
      <c r="R386" s="243"/>
      <c r="S386" s="243"/>
      <c r="T386" s="243"/>
      <c r="U386" s="222"/>
      <c r="V386" s="222"/>
      <c r="W386" s="222"/>
      <c r="X386" s="244"/>
      <c r="Y386" s="245"/>
      <c r="Z386" s="262"/>
      <c r="AA386" s="329"/>
      <c r="AB386" s="182"/>
      <c r="AC386" s="182"/>
      <c r="AD386" s="182"/>
      <c r="AE386" s="182"/>
      <c r="AF386" s="182"/>
      <c r="AG386" s="182"/>
      <c r="AH386" s="182"/>
      <c r="AI386" s="182"/>
      <c r="AJ386" s="182"/>
      <c r="AK386" s="187"/>
      <c r="AL386" s="187"/>
    </row>
    <row r="387" spans="1:38" ht="15.75" customHeight="1" x14ac:dyDescent="0.2">
      <c r="A387" s="331" t="s">
        <v>52</v>
      </c>
      <c r="B387" s="332"/>
      <c r="C387" s="332"/>
      <c r="D387" s="332"/>
      <c r="E387" s="332"/>
      <c r="F387" s="332"/>
      <c r="G387" s="332"/>
      <c r="H387" s="332"/>
      <c r="I387" s="332"/>
      <c r="J387" s="332"/>
      <c r="K387" s="332"/>
      <c r="L387" s="332"/>
      <c r="M387" s="332"/>
      <c r="N387" s="332"/>
      <c r="O387" s="332"/>
      <c r="P387" s="332"/>
      <c r="Q387" s="332"/>
      <c r="R387" s="332"/>
      <c r="S387" s="332"/>
      <c r="T387" s="332"/>
      <c r="U387" s="332"/>
      <c r="V387" s="332"/>
      <c r="W387" s="332"/>
      <c r="X387" s="332"/>
      <c r="Y387" s="332"/>
      <c r="Z387" s="332"/>
      <c r="AA387" s="329"/>
      <c r="AB387" s="193"/>
      <c r="AC387" s="193"/>
      <c r="AD387" s="193"/>
      <c r="AE387" s="193"/>
      <c r="AF387" s="182"/>
      <c r="AG387" s="182" t="str">
        <f t="shared" ref="AG387:AG396" si="168">IF(AND(AB387&lt;=2030,2025&lt;=AB387),E387," ")</f>
        <v xml:space="preserve"> </v>
      </c>
      <c r="AH387" s="182"/>
      <c r="AI387" s="182"/>
      <c r="AJ387" s="182"/>
      <c r="AK387" s="187"/>
      <c r="AL387" s="187"/>
    </row>
    <row r="388" spans="1:38" ht="30" x14ac:dyDescent="0.25">
      <c r="A388" s="29">
        <v>1</v>
      </c>
      <c r="B388" s="54" t="s">
        <v>297</v>
      </c>
      <c r="C388" s="29" t="s">
        <v>58</v>
      </c>
      <c r="D388" s="123">
        <v>1985</v>
      </c>
      <c r="E388" s="29">
        <v>320</v>
      </c>
      <c r="F388" s="29">
        <v>140</v>
      </c>
      <c r="G388" s="122">
        <v>300000</v>
      </c>
      <c r="H388" s="29">
        <v>3801</v>
      </c>
      <c r="I388" s="29">
        <v>88374</v>
      </c>
      <c r="J388" s="29"/>
      <c r="K388" s="29">
        <v>97048</v>
      </c>
      <c r="L388" s="169"/>
      <c r="M388" s="219">
        <v>100849</v>
      </c>
      <c r="N388" s="279"/>
      <c r="O388" s="279">
        <v>108399</v>
      </c>
      <c r="P388" s="29" t="s">
        <v>291</v>
      </c>
      <c r="Q388" s="29">
        <v>177</v>
      </c>
      <c r="R388" s="82"/>
      <c r="S388" s="82"/>
      <c r="T388" s="82">
        <v>196</v>
      </c>
      <c r="U388" s="29"/>
      <c r="V388" s="29"/>
      <c r="W388" s="29"/>
      <c r="X388" s="9"/>
      <c r="Y388" s="163">
        <f>O388/G388*100</f>
        <v>36.132999999999996</v>
      </c>
      <c r="Z388" s="336">
        <f>(Y388*E388+Y389*E389+Y390*E390)/SUM(E388:E390)</f>
        <v>37.847222222222214</v>
      </c>
      <c r="AA388" s="329"/>
      <c r="AB388" s="193"/>
      <c r="AC388" s="193"/>
      <c r="AD388" s="193"/>
      <c r="AE388" s="193"/>
      <c r="AF388" s="182">
        <f>$AE$10-D388</f>
        <v>40</v>
      </c>
      <c r="AG388" s="182" t="str">
        <f t="shared" si="168"/>
        <v xml:space="preserve"> </v>
      </c>
      <c r="AH388" s="182">
        <f>$AG$10-D388</f>
        <v>45</v>
      </c>
      <c r="AI388" s="182" t="str">
        <f t="shared" ref="AI388:AI396" si="169">IF(AND(AB388&lt;=2035,2030&lt;=AB388),E388," ")</f>
        <v xml:space="preserve"> </v>
      </c>
      <c r="AJ388" s="182">
        <f>$AI$10-D388</f>
        <v>50</v>
      </c>
      <c r="AK388" s="187"/>
      <c r="AL388" s="187"/>
    </row>
    <row r="389" spans="1:38" ht="30" x14ac:dyDescent="0.25">
      <c r="A389" s="29">
        <v>2</v>
      </c>
      <c r="B389" s="54" t="s">
        <v>297</v>
      </c>
      <c r="C389" s="29" t="s">
        <v>58</v>
      </c>
      <c r="D389" s="123">
        <v>1986</v>
      </c>
      <c r="E389" s="29">
        <v>320</v>
      </c>
      <c r="F389" s="29">
        <v>140</v>
      </c>
      <c r="G389" s="122">
        <v>300000</v>
      </c>
      <c r="H389" s="29">
        <v>6387</v>
      </c>
      <c r="I389" s="29">
        <v>101057</v>
      </c>
      <c r="J389" s="29"/>
      <c r="K389" s="29">
        <v>111984</v>
      </c>
      <c r="L389" s="169"/>
      <c r="M389" s="219">
        <v>118371</v>
      </c>
      <c r="N389" s="279"/>
      <c r="O389" s="279">
        <v>120180</v>
      </c>
      <c r="P389" s="29" t="s">
        <v>291</v>
      </c>
      <c r="Q389" s="29">
        <v>169</v>
      </c>
      <c r="R389" s="82"/>
      <c r="S389" s="82"/>
      <c r="T389" s="82">
        <v>188</v>
      </c>
      <c r="U389" s="29"/>
      <c r="V389" s="29"/>
      <c r="W389" s="29"/>
      <c r="X389" s="9"/>
      <c r="Y389" s="163">
        <f>O389/G389*100</f>
        <v>40.06</v>
      </c>
      <c r="Z389" s="337"/>
      <c r="AA389" s="329"/>
      <c r="AB389" s="193"/>
      <c r="AC389" s="193"/>
      <c r="AD389" s="193"/>
      <c r="AE389" s="193"/>
      <c r="AF389" s="182">
        <f>$AE$10-D389</f>
        <v>39</v>
      </c>
      <c r="AG389" s="182" t="str">
        <f t="shared" si="168"/>
        <v xml:space="preserve"> </v>
      </c>
      <c r="AH389" s="182">
        <f>$AG$10-D389</f>
        <v>44</v>
      </c>
      <c r="AI389" s="182" t="str">
        <f t="shared" si="169"/>
        <v xml:space="preserve"> </v>
      </c>
      <c r="AJ389" s="182">
        <f>$AI$10-D389</f>
        <v>49</v>
      </c>
      <c r="AK389" s="187"/>
      <c r="AL389" s="187"/>
    </row>
    <row r="390" spans="1:38" ht="30" x14ac:dyDescent="0.25">
      <c r="A390" s="29">
        <v>3</v>
      </c>
      <c r="B390" s="54" t="s">
        <v>297</v>
      </c>
      <c r="C390" s="29" t="s">
        <v>58</v>
      </c>
      <c r="D390" s="123">
        <v>1988</v>
      </c>
      <c r="E390" s="29">
        <v>320</v>
      </c>
      <c r="F390" s="29">
        <v>140</v>
      </c>
      <c r="G390" s="122">
        <v>300000</v>
      </c>
      <c r="H390" s="29">
        <v>5267</v>
      </c>
      <c r="I390" s="29">
        <v>91686</v>
      </c>
      <c r="J390" s="29"/>
      <c r="K390" s="29">
        <v>102363</v>
      </c>
      <c r="L390" s="169"/>
      <c r="M390" s="219">
        <v>107630</v>
      </c>
      <c r="N390" s="279"/>
      <c r="O390" s="279">
        <v>112046</v>
      </c>
      <c r="P390" s="29" t="s">
        <v>291</v>
      </c>
      <c r="Q390" s="29">
        <v>125</v>
      </c>
      <c r="R390" s="82"/>
      <c r="S390" s="82"/>
      <c r="T390" s="82">
        <v>136</v>
      </c>
      <c r="U390" s="29"/>
      <c r="V390" s="29"/>
      <c r="W390" s="29"/>
      <c r="X390" s="9"/>
      <c r="Y390" s="163">
        <f>O390/G390*100</f>
        <v>37.348666666666666</v>
      </c>
      <c r="Z390" s="338"/>
      <c r="AA390" s="330"/>
      <c r="AB390" s="193"/>
      <c r="AC390" s="193"/>
      <c r="AD390" s="193"/>
      <c r="AE390" s="193"/>
      <c r="AF390" s="182">
        <f>$AE$10-D390</f>
        <v>37</v>
      </c>
      <c r="AG390" s="182" t="str">
        <f t="shared" si="168"/>
        <v xml:space="preserve"> </v>
      </c>
      <c r="AH390" s="182">
        <f>$AG$10-D390</f>
        <v>42</v>
      </c>
      <c r="AI390" s="182" t="str">
        <f t="shared" si="169"/>
        <v xml:space="preserve"> </v>
      </c>
      <c r="AJ390" s="182">
        <f>$AI$10-D390</f>
        <v>47</v>
      </c>
      <c r="AK390" s="187"/>
      <c r="AL390" s="187"/>
    </row>
    <row r="391" spans="1:38" ht="12.75" customHeight="1" x14ac:dyDescent="0.25">
      <c r="A391" s="153"/>
      <c r="B391" s="154"/>
      <c r="C391" s="153"/>
      <c r="D391" s="152"/>
      <c r="E391" s="153"/>
      <c r="F391" s="153"/>
      <c r="G391" s="158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156"/>
      <c r="S391" s="156"/>
      <c r="T391" s="156"/>
      <c r="U391" s="153"/>
      <c r="V391" s="153"/>
      <c r="W391" s="153"/>
      <c r="X391" s="157"/>
      <c r="Y391" s="159"/>
      <c r="Z391" s="159"/>
      <c r="AA391" s="168"/>
      <c r="AB391" s="187"/>
      <c r="AC391" s="187"/>
      <c r="AD391" s="187"/>
      <c r="AE391" s="187"/>
      <c r="AF391" s="187"/>
      <c r="AG391" s="182" t="str">
        <f t="shared" si="168"/>
        <v xml:space="preserve"> </v>
      </c>
      <c r="AH391" s="182"/>
      <c r="AI391" s="182" t="str">
        <f t="shared" si="169"/>
        <v xml:space="preserve"> </v>
      </c>
      <c r="AJ391" s="182"/>
      <c r="AK391" s="187"/>
      <c r="AL391" s="187"/>
    </row>
    <row r="392" spans="1:38" ht="20.25" x14ac:dyDescent="0.2">
      <c r="A392" s="344" t="s">
        <v>298</v>
      </c>
      <c r="B392" s="344"/>
      <c r="C392" s="344"/>
      <c r="D392" s="344"/>
      <c r="E392" s="344"/>
      <c r="F392" s="344"/>
      <c r="G392" s="344"/>
      <c r="H392" s="344"/>
      <c r="I392" s="344"/>
      <c r="J392" s="344"/>
      <c r="K392" s="344"/>
      <c r="L392" s="344"/>
      <c r="M392" s="344"/>
      <c r="N392" s="344"/>
      <c r="O392" s="344"/>
      <c r="P392" s="344"/>
      <c r="Q392" s="344"/>
      <c r="R392" s="344"/>
      <c r="S392" s="344"/>
      <c r="T392" s="344"/>
      <c r="U392" s="344"/>
      <c r="V392" s="344"/>
      <c r="W392" s="344"/>
      <c r="X392" s="344"/>
      <c r="Y392" s="344"/>
      <c r="Z392" s="344"/>
      <c r="AA392" s="168"/>
      <c r="AB392" s="187"/>
      <c r="AC392" s="187"/>
      <c r="AD392" s="187"/>
      <c r="AE392" s="187"/>
      <c r="AF392" s="187"/>
      <c r="AG392" s="182" t="str">
        <f t="shared" si="168"/>
        <v xml:space="preserve"> </v>
      </c>
      <c r="AH392" s="182"/>
      <c r="AI392" s="182" t="str">
        <f t="shared" si="169"/>
        <v xml:space="preserve"> </v>
      </c>
      <c r="AJ392" s="182"/>
      <c r="AK392" s="187"/>
      <c r="AL392" s="187"/>
    </row>
    <row r="393" spans="1:38" ht="15.75" customHeight="1" x14ac:dyDescent="0.2">
      <c r="A393" s="311" t="s">
        <v>299</v>
      </c>
      <c r="B393" s="312"/>
      <c r="C393" s="312"/>
      <c r="D393" s="312"/>
      <c r="E393" s="312"/>
      <c r="F393" s="312"/>
      <c r="G393" s="312"/>
      <c r="H393" s="312"/>
      <c r="I393" s="312"/>
      <c r="J393" s="312"/>
      <c r="K393" s="312"/>
      <c r="L393" s="312"/>
      <c r="M393" s="312"/>
      <c r="N393" s="312"/>
      <c r="O393" s="312"/>
      <c r="P393" s="312"/>
      <c r="Q393" s="312"/>
      <c r="R393" s="312"/>
      <c r="S393" s="312"/>
      <c r="T393" s="312"/>
      <c r="U393" s="312"/>
      <c r="V393" s="312"/>
      <c r="W393" s="312"/>
      <c r="X393" s="312"/>
      <c r="Y393" s="312"/>
      <c r="Z393" s="312"/>
      <c r="AA393" s="168"/>
      <c r="AB393" s="187"/>
      <c r="AC393" s="187"/>
      <c r="AD393" s="187"/>
      <c r="AE393" s="187"/>
      <c r="AF393" s="187"/>
      <c r="AG393" s="182" t="str">
        <f t="shared" si="168"/>
        <v xml:space="preserve"> </v>
      </c>
      <c r="AH393" s="182"/>
      <c r="AI393" s="182" t="str">
        <f t="shared" si="169"/>
        <v xml:space="preserve"> </v>
      </c>
      <c r="AJ393" s="182"/>
      <c r="AK393" s="187"/>
      <c r="AL393" s="187"/>
    </row>
    <row r="394" spans="1:38" ht="15.75" customHeight="1" x14ac:dyDescent="0.2">
      <c r="A394" s="331" t="s">
        <v>32</v>
      </c>
      <c r="B394" s="332"/>
      <c r="C394" s="332"/>
      <c r="D394" s="332"/>
      <c r="E394" s="332"/>
      <c r="F394" s="332"/>
      <c r="G394" s="332"/>
      <c r="H394" s="332"/>
      <c r="I394" s="332"/>
      <c r="J394" s="332"/>
      <c r="K394" s="332"/>
      <c r="L394" s="332"/>
      <c r="M394" s="332"/>
      <c r="N394" s="332"/>
      <c r="O394" s="332"/>
      <c r="P394" s="332"/>
      <c r="Q394" s="332"/>
      <c r="R394" s="332"/>
      <c r="S394" s="332"/>
      <c r="T394" s="332"/>
      <c r="U394" s="332"/>
      <c r="V394" s="332"/>
      <c r="W394" s="332"/>
      <c r="X394" s="332"/>
      <c r="Y394" s="332"/>
      <c r="Z394" s="332"/>
      <c r="AA394" s="168"/>
      <c r="AB394" s="187"/>
      <c r="AC394" s="187"/>
      <c r="AD394" s="187"/>
      <c r="AE394" s="187"/>
      <c r="AF394" s="187"/>
      <c r="AG394" s="182" t="str">
        <f t="shared" si="168"/>
        <v xml:space="preserve"> </v>
      </c>
      <c r="AH394" s="182"/>
      <c r="AI394" s="182" t="str">
        <f t="shared" si="169"/>
        <v xml:space="preserve"> </v>
      </c>
      <c r="AJ394" s="182"/>
      <c r="AK394" s="187"/>
      <c r="AL394" s="187"/>
    </row>
    <row r="395" spans="1:38" ht="15.75" x14ac:dyDescent="0.25">
      <c r="A395" s="29">
        <v>1</v>
      </c>
      <c r="B395" s="54" t="s">
        <v>300</v>
      </c>
      <c r="C395" s="29" t="s">
        <v>119</v>
      </c>
      <c r="D395" s="124">
        <v>1986</v>
      </c>
      <c r="E395" s="68">
        <v>25</v>
      </c>
      <c r="F395" s="68">
        <v>90</v>
      </c>
      <c r="G395" s="29">
        <v>270000</v>
      </c>
      <c r="H395" s="29">
        <v>3614</v>
      </c>
      <c r="I395" s="29">
        <v>92786</v>
      </c>
      <c r="J395" s="29"/>
      <c r="K395" s="29">
        <v>96400</v>
      </c>
      <c r="L395" s="27">
        <f>K395-I395</f>
        <v>3614</v>
      </c>
      <c r="M395" s="27"/>
      <c r="N395" s="27"/>
      <c r="O395" s="27">
        <v>100040</v>
      </c>
      <c r="P395" s="29"/>
      <c r="Q395" s="29">
        <v>134</v>
      </c>
      <c r="R395" s="29"/>
      <c r="S395" s="279"/>
      <c r="T395" s="279">
        <v>141</v>
      </c>
      <c r="U395" s="29"/>
      <c r="V395" s="29"/>
      <c r="W395" s="29"/>
      <c r="X395" s="11"/>
      <c r="Y395" s="263">
        <f>O395/G395*100</f>
        <v>37.05185185185185</v>
      </c>
      <c r="Z395" s="336">
        <f>(Y395*E395+Y396*E396)/SUM(E395:E396)</f>
        <v>40.601481481481486</v>
      </c>
      <c r="AA395" s="325">
        <f>SQRT((0.65*Z395/100)^2+(0.35*Z398/100)^2)</f>
        <v>0.31828743017222488</v>
      </c>
      <c r="AB395" s="182">
        <f>(G395-K395)/L395+2011</f>
        <v>2059.0354178195903</v>
      </c>
      <c r="AC395" s="182" t="str">
        <f>IF(AB395&lt;=2015,E395," ")</f>
        <v xml:space="preserve"> </v>
      </c>
      <c r="AD395" s="182" t="str">
        <f>IF(AND(AB395&lt;=2020,2015&lt;=AB395),E395," ")</f>
        <v xml:space="preserve"> </v>
      </c>
      <c r="AE395" s="182" t="str">
        <f>IF(AND(AB395&lt;=2025,2020&lt;=AB395),E395," ")</f>
        <v xml:space="preserve"> </v>
      </c>
      <c r="AF395" s="182">
        <f>$AE$10-D395</f>
        <v>39</v>
      </c>
      <c r="AG395" s="182" t="str">
        <f t="shared" si="168"/>
        <v xml:space="preserve"> </v>
      </c>
      <c r="AH395" s="182">
        <f>$AG$10-D395</f>
        <v>44</v>
      </c>
      <c r="AI395" s="182" t="str">
        <f t="shared" si="169"/>
        <v xml:space="preserve"> </v>
      </c>
      <c r="AJ395" s="182">
        <f>$AI$10-D395</f>
        <v>49</v>
      </c>
      <c r="AK395" s="187"/>
      <c r="AL395" s="187"/>
    </row>
    <row r="396" spans="1:38" ht="15.75" x14ac:dyDescent="0.25">
      <c r="A396" s="29">
        <v>2</v>
      </c>
      <c r="B396" s="54" t="s">
        <v>300</v>
      </c>
      <c r="C396" s="29" t="s">
        <v>119</v>
      </c>
      <c r="D396" s="124">
        <v>1987</v>
      </c>
      <c r="E396" s="68">
        <v>25</v>
      </c>
      <c r="F396" s="68">
        <v>90</v>
      </c>
      <c r="G396" s="29">
        <v>270000</v>
      </c>
      <c r="H396" s="29">
        <v>2275</v>
      </c>
      <c r="I396" s="29">
        <v>108781</v>
      </c>
      <c r="J396" s="29"/>
      <c r="K396" s="29">
        <v>111058</v>
      </c>
      <c r="L396" s="27">
        <f>K396-I396</f>
        <v>2277</v>
      </c>
      <c r="M396" s="27"/>
      <c r="N396" s="27"/>
      <c r="O396" s="27">
        <v>119208</v>
      </c>
      <c r="P396" s="29"/>
      <c r="Q396" s="29">
        <v>115</v>
      </c>
      <c r="R396" s="29"/>
      <c r="S396" s="279"/>
      <c r="T396" s="279">
        <v>120</v>
      </c>
      <c r="U396" s="29"/>
      <c r="V396" s="29"/>
      <c r="W396" s="29"/>
      <c r="X396" s="11"/>
      <c r="Y396" s="263">
        <f>O396/G396*100</f>
        <v>44.151111111111113</v>
      </c>
      <c r="Z396" s="338"/>
      <c r="AA396" s="326"/>
      <c r="AB396" s="182">
        <f>(G396-K396)/L396+2011</f>
        <v>2080.8032498902066</v>
      </c>
      <c r="AC396" s="182" t="str">
        <f>IF(AB396&lt;=2015,E396," ")</f>
        <v xml:space="preserve"> </v>
      </c>
      <c r="AD396" s="182" t="str">
        <f>IF(AND(AB396&lt;=2020,2015&lt;=AB396),E396," ")</f>
        <v xml:space="preserve"> </v>
      </c>
      <c r="AE396" s="182" t="str">
        <f>IF(AND(AB396&lt;=2025,2020&lt;=AB396),E396," ")</f>
        <v xml:space="preserve"> </v>
      </c>
      <c r="AF396" s="182">
        <f>$AE$10-D396</f>
        <v>38</v>
      </c>
      <c r="AG396" s="182" t="str">
        <f t="shared" si="168"/>
        <v xml:space="preserve"> </v>
      </c>
      <c r="AH396" s="182">
        <f>$AG$10-D396</f>
        <v>43</v>
      </c>
      <c r="AI396" s="182" t="str">
        <f t="shared" si="169"/>
        <v xml:space="preserve"> </v>
      </c>
      <c r="AJ396" s="182">
        <f>$AI$10-D396</f>
        <v>48</v>
      </c>
      <c r="AK396" s="187"/>
      <c r="AL396" s="187"/>
    </row>
    <row r="397" spans="1:38" ht="15.75" customHeight="1" x14ac:dyDescent="0.2">
      <c r="A397" s="331" t="s">
        <v>52</v>
      </c>
      <c r="B397" s="332"/>
      <c r="C397" s="332"/>
      <c r="D397" s="332"/>
      <c r="E397" s="332"/>
      <c r="F397" s="332"/>
      <c r="G397" s="332"/>
      <c r="H397" s="332"/>
      <c r="I397" s="332"/>
      <c r="J397" s="332"/>
      <c r="K397" s="332"/>
      <c r="L397" s="332"/>
      <c r="M397" s="332"/>
      <c r="N397" s="332"/>
      <c r="O397" s="332"/>
      <c r="P397" s="332"/>
      <c r="Q397" s="332"/>
      <c r="R397" s="332"/>
      <c r="S397" s="332"/>
      <c r="T397" s="332"/>
      <c r="U397" s="332"/>
      <c r="V397" s="332"/>
      <c r="W397" s="332"/>
      <c r="X397" s="332"/>
      <c r="Y397" s="332"/>
      <c r="Z397" s="332"/>
      <c r="AA397" s="326"/>
      <c r="AB397" s="192"/>
      <c r="AC397" s="192"/>
      <c r="AD397" s="192"/>
      <c r="AE397" s="192"/>
      <c r="AF397" s="182"/>
      <c r="AG397" s="182"/>
      <c r="AH397" s="182"/>
      <c r="AI397" s="182"/>
      <c r="AJ397" s="182"/>
      <c r="AK397" s="187"/>
      <c r="AL397" s="187"/>
    </row>
    <row r="398" spans="1:38" ht="15.75" x14ac:dyDescent="0.25">
      <c r="A398" s="29">
        <v>1</v>
      </c>
      <c r="B398" s="54" t="s">
        <v>301</v>
      </c>
      <c r="C398" s="29" t="s">
        <v>58</v>
      </c>
      <c r="D398" s="123">
        <v>1986</v>
      </c>
      <c r="E398" s="68">
        <v>160</v>
      </c>
      <c r="F398" s="68">
        <v>100</v>
      </c>
      <c r="G398" s="29">
        <v>200000</v>
      </c>
      <c r="H398" s="29">
        <v>3964</v>
      </c>
      <c r="I398" s="29">
        <v>88649</v>
      </c>
      <c r="J398" s="29"/>
      <c r="K398" s="29">
        <v>92613</v>
      </c>
      <c r="L398" s="169"/>
      <c r="M398" s="219"/>
      <c r="N398" s="279"/>
      <c r="O398" s="279">
        <v>98986</v>
      </c>
      <c r="P398" s="29"/>
      <c r="Q398" s="29"/>
      <c r="R398" s="82"/>
      <c r="S398" s="82"/>
      <c r="T398" s="82">
        <v>104</v>
      </c>
      <c r="U398" s="29"/>
      <c r="V398" s="29"/>
      <c r="W398" s="29"/>
      <c r="X398" s="9"/>
      <c r="Y398" s="163">
        <f>O398/G398*100</f>
        <v>49.492999999999995</v>
      </c>
      <c r="Z398" s="336">
        <f>(Y398*E398+Y399*E399)/SUM(E398:E399)</f>
        <v>50.836749999999995</v>
      </c>
      <c r="AA398" s="326"/>
      <c r="AB398" s="192"/>
      <c r="AC398" s="192"/>
      <c r="AD398" s="192"/>
      <c r="AE398" s="192"/>
      <c r="AF398" s="182">
        <f>$AE$10-D398</f>
        <v>39</v>
      </c>
      <c r="AG398" s="182" t="str">
        <f t="shared" ref="AG398:AG451" si="170">IF(AND(AB398&lt;=2030,2025&lt;=AB398),E398," ")</f>
        <v xml:space="preserve"> </v>
      </c>
      <c r="AH398" s="182">
        <f>$AG$10-D398</f>
        <v>44</v>
      </c>
      <c r="AI398" s="182" t="str">
        <f t="shared" ref="AI398:AI451" si="171">IF(AND(AB398&lt;=2035,2030&lt;=AB398),E398," ")</f>
        <v xml:space="preserve"> </v>
      </c>
      <c r="AJ398" s="182">
        <f>$AI$10-D398</f>
        <v>49</v>
      </c>
      <c r="AK398" s="187"/>
      <c r="AL398" s="187"/>
    </row>
    <row r="399" spans="1:38" ht="15.75" x14ac:dyDescent="0.25">
      <c r="A399" s="21">
        <v>2</v>
      </c>
      <c r="B399" s="54" t="s">
        <v>301</v>
      </c>
      <c r="C399" s="29" t="s">
        <v>58</v>
      </c>
      <c r="D399" s="123">
        <v>1987</v>
      </c>
      <c r="E399" s="23">
        <v>160</v>
      </c>
      <c r="F399" s="23">
        <v>100</v>
      </c>
      <c r="G399" s="29">
        <v>200000</v>
      </c>
      <c r="H399" s="29">
        <v>1903</v>
      </c>
      <c r="I399" s="29">
        <v>97275</v>
      </c>
      <c r="J399" s="29"/>
      <c r="K399" s="29">
        <v>99178</v>
      </c>
      <c r="L399" s="169"/>
      <c r="M399" s="219"/>
      <c r="N399" s="279"/>
      <c r="O399" s="279">
        <v>104361</v>
      </c>
      <c r="P399" s="29"/>
      <c r="Q399" s="29"/>
      <c r="R399" s="27"/>
      <c r="S399" s="27"/>
      <c r="T399" s="27">
        <v>88</v>
      </c>
      <c r="U399" s="29"/>
      <c r="V399" s="29"/>
      <c r="W399" s="29"/>
      <c r="X399" s="9"/>
      <c r="Y399" s="163">
        <f>O399/G399*100</f>
        <v>52.180499999999995</v>
      </c>
      <c r="Z399" s="338"/>
      <c r="AA399" s="327"/>
      <c r="AB399" s="192"/>
      <c r="AC399" s="192"/>
      <c r="AD399" s="192"/>
      <c r="AE399" s="192"/>
      <c r="AF399" s="182">
        <f>$AE$10-D399</f>
        <v>38</v>
      </c>
      <c r="AG399" s="182" t="str">
        <f t="shared" si="170"/>
        <v xml:space="preserve"> </v>
      </c>
      <c r="AH399" s="182">
        <f>$AG$10-D399</f>
        <v>43</v>
      </c>
      <c r="AI399" s="182" t="str">
        <f t="shared" si="171"/>
        <v xml:space="preserve"> </v>
      </c>
      <c r="AJ399" s="182">
        <f>$AI$10-D399</f>
        <v>48</v>
      </c>
      <c r="AK399" s="187"/>
      <c r="AL399" s="187"/>
    </row>
    <row r="400" spans="1:38" s="235" customFormat="1" ht="15.75" x14ac:dyDescent="0.2">
      <c r="A400" s="311" t="s">
        <v>469</v>
      </c>
      <c r="B400" s="312"/>
      <c r="C400" s="312"/>
      <c r="D400" s="312"/>
      <c r="E400" s="312"/>
      <c r="F400" s="312"/>
      <c r="G400" s="312"/>
      <c r="H400" s="312"/>
      <c r="I400" s="312"/>
      <c r="J400" s="312"/>
      <c r="K400" s="312"/>
      <c r="L400" s="312"/>
      <c r="M400" s="312"/>
      <c r="N400" s="312"/>
      <c r="O400" s="312"/>
      <c r="P400" s="312"/>
      <c r="Q400" s="312"/>
      <c r="R400" s="312"/>
      <c r="S400" s="312"/>
      <c r="T400" s="312"/>
      <c r="U400" s="312"/>
      <c r="V400" s="312"/>
      <c r="W400" s="312"/>
      <c r="X400" s="312"/>
      <c r="Y400" s="312"/>
      <c r="Z400" s="312"/>
      <c r="AA400" s="284"/>
      <c r="AB400" s="192"/>
      <c r="AC400" s="192"/>
      <c r="AD400" s="192"/>
      <c r="AE400" s="192"/>
      <c r="AF400" s="182"/>
      <c r="AG400" s="182"/>
      <c r="AH400" s="182"/>
      <c r="AI400" s="182"/>
      <c r="AJ400" s="182"/>
      <c r="AK400" s="187"/>
      <c r="AL400" s="187"/>
    </row>
    <row r="401" spans="1:38" s="235" customFormat="1" ht="15.75" x14ac:dyDescent="0.25">
      <c r="A401" s="286">
        <v>1</v>
      </c>
      <c r="B401" s="239" t="s">
        <v>467</v>
      </c>
      <c r="C401" s="168" t="s">
        <v>100</v>
      </c>
      <c r="D401" s="300">
        <v>38638</v>
      </c>
      <c r="E401" s="296">
        <v>3.65</v>
      </c>
      <c r="F401" s="21" t="s">
        <v>466</v>
      </c>
      <c r="G401" s="287">
        <v>300000</v>
      </c>
      <c r="H401" s="287"/>
      <c r="I401" s="287"/>
      <c r="J401" s="287"/>
      <c r="K401" s="287"/>
      <c r="L401" s="287"/>
      <c r="M401" s="287"/>
      <c r="N401" s="287"/>
      <c r="O401" s="287">
        <v>22691</v>
      </c>
      <c r="P401" s="287"/>
      <c r="Q401" s="287"/>
      <c r="R401" s="27"/>
      <c r="S401" s="27"/>
      <c r="T401" s="27">
        <v>585</v>
      </c>
      <c r="U401" s="287"/>
      <c r="V401" s="287"/>
      <c r="W401" s="287"/>
      <c r="X401" s="9"/>
      <c r="Y401" s="275">
        <f>O401/G401*100</f>
        <v>7.5636666666666672</v>
      </c>
      <c r="Z401" s="313">
        <f>(Y401*E401+E402*Y402+Y403*E403+E404*Y404+Y405*E405+E406*Y406+Y407*E407)/(SUM(E401:E407))</f>
        <v>4.758831878999418</v>
      </c>
      <c r="AA401" s="284"/>
      <c r="AB401" s="192"/>
      <c r="AC401" s="192"/>
      <c r="AD401" s="192"/>
      <c r="AE401" s="192"/>
      <c r="AF401" s="182"/>
      <c r="AG401" s="182"/>
      <c r="AH401" s="182"/>
      <c r="AI401" s="182"/>
      <c r="AJ401" s="182"/>
      <c r="AK401" s="187"/>
      <c r="AL401" s="187"/>
    </row>
    <row r="402" spans="1:38" s="235" customFormat="1" ht="15.75" x14ac:dyDescent="0.25">
      <c r="A402" s="286">
        <v>2</v>
      </c>
      <c r="B402" s="239" t="s">
        <v>467</v>
      </c>
      <c r="C402" s="168" t="s">
        <v>100</v>
      </c>
      <c r="D402" s="300">
        <v>38638</v>
      </c>
      <c r="E402" s="296">
        <v>3.65</v>
      </c>
      <c r="F402" s="21" t="s">
        <v>466</v>
      </c>
      <c r="G402" s="287">
        <v>300000</v>
      </c>
      <c r="H402" s="287"/>
      <c r="I402" s="287"/>
      <c r="J402" s="287"/>
      <c r="K402" s="287"/>
      <c r="L402" s="287"/>
      <c r="M402" s="287"/>
      <c r="N402" s="287"/>
      <c r="O402" s="287">
        <v>21591</v>
      </c>
      <c r="P402" s="287"/>
      <c r="Q402" s="287"/>
      <c r="R402" s="27"/>
      <c r="S402" s="27"/>
      <c r="T402" s="27">
        <v>525</v>
      </c>
      <c r="U402" s="287"/>
      <c r="V402" s="287"/>
      <c r="W402" s="287"/>
      <c r="X402" s="9"/>
      <c r="Y402" s="275">
        <f t="shared" ref="Y402:Y407" si="172">O402/G402*100</f>
        <v>7.197000000000001</v>
      </c>
      <c r="Z402" s="314"/>
      <c r="AA402" s="284"/>
      <c r="AB402" s="192"/>
      <c r="AC402" s="192"/>
      <c r="AD402" s="192"/>
      <c r="AE402" s="192"/>
      <c r="AF402" s="182"/>
      <c r="AG402" s="182"/>
      <c r="AH402" s="182"/>
      <c r="AI402" s="182"/>
      <c r="AJ402" s="182"/>
      <c r="AK402" s="187"/>
      <c r="AL402" s="187"/>
    </row>
    <row r="403" spans="1:38" s="235" customFormat="1" ht="15.75" x14ac:dyDescent="0.25">
      <c r="A403" s="286">
        <v>3</v>
      </c>
      <c r="B403" s="239" t="s">
        <v>467</v>
      </c>
      <c r="C403" s="168" t="s">
        <v>100</v>
      </c>
      <c r="D403" s="300">
        <v>38638</v>
      </c>
      <c r="E403" s="296">
        <v>3.65</v>
      </c>
      <c r="F403" s="21" t="s">
        <v>466</v>
      </c>
      <c r="G403" s="287">
        <v>300000</v>
      </c>
      <c r="H403" s="287"/>
      <c r="I403" s="287"/>
      <c r="J403" s="287"/>
      <c r="K403" s="287"/>
      <c r="L403" s="287"/>
      <c r="M403" s="287"/>
      <c r="N403" s="287"/>
      <c r="O403" s="287">
        <v>21959</v>
      </c>
      <c r="P403" s="287"/>
      <c r="Q403" s="287"/>
      <c r="R403" s="27"/>
      <c r="S403" s="27"/>
      <c r="T403" s="27">
        <v>632</v>
      </c>
      <c r="U403" s="287"/>
      <c r="V403" s="287"/>
      <c r="W403" s="287"/>
      <c r="X403" s="9"/>
      <c r="Y403" s="275">
        <f t="shared" si="172"/>
        <v>7.3196666666666657</v>
      </c>
      <c r="Z403" s="314"/>
      <c r="AA403" s="284"/>
      <c r="AB403" s="192"/>
      <c r="AC403" s="192"/>
      <c r="AD403" s="192"/>
      <c r="AE403" s="192"/>
      <c r="AF403" s="182"/>
      <c r="AG403" s="182"/>
      <c r="AH403" s="182"/>
      <c r="AI403" s="182"/>
      <c r="AJ403" s="182"/>
      <c r="AK403" s="187"/>
      <c r="AL403" s="187"/>
    </row>
    <row r="404" spans="1:38" s="235" customFormat="1" ht="15.75" x14ac:dyDescent="0.25">
      <c r="A404" s="286">
        <v>4</v>
      </c>
      <c r="B404" s="239" t="s">
        <v>467</v>
      </c>
      <c r="C404" s="168" t="s">
        <v>100</v>
      </c>
      <c r="D404" s="300">
        <v>38638</v>
      </c>
      <c r="E404" s="296">
        <v>3.65</v>
      </c>
      <c r="F404" s="21" t="s">
        <v>466</v>
      </c>
      <c r="G404" s="287">
        <v>300000</v>
      </c>
      <c r="H404" s="287"/>
      <c r="I404" s="287"/>
      <c r="J404" s="287"/>
      <c r="K404" s="287"/>
      <c r="L404" s="287"/>
      <c r="M404" s="287"/>
      <c r="N404" s="287"/>
      <c r="O404" s="287">
        <v>22723</v>
      </c>
      <c r="P404" s="287"/>
      <c r="Q404" s="287"/>
      <c r="R404" s="27"/>
      <c r="S404" s="27"/>
      <c r="T404" s="27">
        <v>604</v>
      </c>
      <c r="U404" s="287"/>
      <c r="V404" s="287"/>
      <c r="W404" s="287"/>
      <c r="X404" s="9"/>
      <c r="Y404" s="275">
        <f t="shared" si="172"/>
        <v>7.5743333333333327</v>
      </c>
      <c r="Z404" s="314"/>
      <c r="AA404" s="284"/>
      <c r="AB404" s="192"/>
      <c r="AC404" s="192"/>
      <c r="AD404" s="192"/>
      <c r="AE404" s="192"/>
      <c r="AF404" s="182"/>
      <c r="AG404" s="182"/>
      <c r="AH404" s="182"/>
      <c r="AI404" s="182"/>
      <c r="AJ404" s="182"/>
      <c r="AK404" s="187"/>
      <c r="AL404" s="187"/>
    </row>
    <row r="405" spans="1:38" s="235" customFormat="1" ht="15.75" x14ac:dyDescent="0.25">
      <c r="A405" s="286">
        <v>5</v>
      </c>
      <c r="B405" s="239" t="s">
        <v>467</v>
      </c>
      <c r="C405" s="168" t="s">
        <v>100</v>
      </c>
      <c r="D405" s="300">
        <v>38638</v>
      </c>
      <c r="E405" s="296">
        <v>3.65</v>
      </c>
      <c r="F405" s="21" t="s">
        <v>466</v>
      </c>
      <c r="G405" s="287">
        <v>300000</v>
      </c>
      <c r="H405" s="287"/>
      <c r="I405" s="287"/>
      <c r="J405" s="287"/>
      <c r="K405" s="287"/>
      <c r="L405" s="287"/>
      <c r="M405" s="287"/>
      <c r="N405" s="287"/>
      <c r="O405" s="287">
        <v>22680</v>
      </c>
      <c r="P405" s="287"/>
      <c r="Q405" s="287"/>
      <c r="R405" s="27"/>
      <c r="S405" s="27"/>
      <c r="T405" s="27">
        <v>614</v>
      </c>
      <c r="U405" s="287"/>
      <c r="V405" s="287"/>
      <c r="W405" s="287"/>
      <c r="X405" s="9"/>
      <c r="Y405" s="275">
        <f t="shared" si="172"/>
        <v>7.5600000000000005</v>
      </c>
      <c r="Z405" s="314"/>
      <c r="AA405" s="284"/>
      <c r="AB405" s="192"/>
      <c r="AC405" s="192"/>
      <c r="AD405" s="192"/>
      <c r="AE405" s="192"/>
      <c r="AF405" s="182"/>
      <c r="AG405" s="182"/>
      <c r="AH405" s="182"/>
      <c r="AI405" s="182"/>
      <c r="AJ405" s="182"/>
      <c r="AK405" s="187"/>
      <c r="AL405" s="187"/>
    </row>
    <row r="406" spans="1:38" s="235" customFormat="1" ht="15.75" x14ac:dyDescent="0.25">
      <c r="A406" s="286">
        <v>7</v>
      </c>
      <c r="B406" s="239" t="s">
        <v>467</v>
      </c>
      <c r="C406" s="168" t="s">
        <v>100</v>
      </c>
      <c r="D406" s="300">
        <v>38638</v>
      </c>
      <c r="E406" s="296">
        <v>5.2</v>
      </c>
      <c r="F406" s="21" t="s">
        <v>468</v>
      </c>
      <c r="G406" s="287">
        <v>120000</v>
      </c>
      <c r="H406" s="287"/>
      <c r="I406" s="287"/>
      <c r="J406" s="287"/>
      <c r="K406" s="287"/>
      <c r="L406" s="287"/>
      <c r="M406" s="287"/>
      <c r="N406" s="287"/>
      <c r="O406" s="287">
        <v>57</v>
      </c>
      <c r="P406" s="287"/>
      <c r="Q406" s="287"/>
      <c r="R406" s="27"/>
      <c r="S406" s="27"/>
      <c r="T406" s="27">
        <v>178</v>
      </c>
      <c r="U406" s="287"/>
      <c r="V406" s="287"/>
      <c r="W406" s="287"/>
      <c r="X406" s="9"/>
      <c r="Y406" s="275">
        <f t="shared" si="172"/>
        <v>4.7500000000000001E-2</v>
      </c>
      <c r="Z406" s="314"/>
      <c r="AA406" s="284"/>
      <c r="AB406" s="192"/>
      <c r="AC406" s="192"/>
      <c r="AD406" s="192"/>
      <c r="AE406" s="192"/>
      <c r="AF406" s="182"/>
      <c r="AG406" s="182"/>
      <c r="AH406" s="182"/>
      <c r="AI406" s="182"/>
      <c r="AJ406" s="182"/>
      <c r="AK406" s="187"/>
      <c r="AL406" s="187"/>
    </row>
    <row r="407" spans="1:38" s="235" customFormat="1" ht="15.75" x14ac:dyDescent="0.25">
      <c r="A407" s="286">
        <v>8</v>
      </c>
      <c r="B407" s="239" t="s">
        <v>467</v>
      </c>
      <c r="C407" s="168" t="s">
        <v>100</v>
      </c>
      <c r="D407" s="300">
        <v>38638</v>
      </c>
      <c r="E407" s="296">
        <v>5.2</v>
      </c>
      <c r="F407" s="21" t="s">
        <v>468</v>
      </c>
      <c r="G407" s="287">
        <v>120000</v>
      </c>
      <c r="H407" s="287"/>
      <c r="I407" s="287"/>
      <c r="J407" s="287"/>
      <c r="K407" s="287"/>
      <c r="L407" s="287"/>
      <c r="M407" s="287"/>
      <c r="N407" s="287"/>
      <c r="O407" s="287">
        <v>60</v>
      </c>
      <c r="P407" s="287"/>
      <c r="Q407" s="287"/>
      <c r="R407" s="27"/>
      <c r="S407" s="27"/>
      <c r="T407" s="27">
        <v>151</v>
      </c>
      <c r="U407" s="287"/>
      <c r="V407" s="287"/>
      <c r="W407" s="287"/>
      <c r="X407" s="9"/>
      <c r="Y407" s="275">
        <f t="shared" si="172"/>
        <v>0.05</v>
      </c>
      <c r="Z407" s="315"/>
      <c r="AA407" s="284"/>
      <c r="AB407" s="192"/>
      <c r="AC407" s="192"/>
      <c r="AD407" s="192"/>
      <c r="AE407" s="192"/>
      <c r="AF407" s="182"/>
      <c r="AG407" s="182"/>
      <c r="AH407" s="182"/>
      <c r="AI407" s="182"/>
      <c r="AJ407" s="182"/>
      <c r="AK407" s="187"/>
      <c r="AL407" s="187"/>
    </row>
    <row r="408" spans="1:38" ht="15.75" customHeight="1" x14ac:dyDescent="0.2">
      <c r="A408" s="311" t="s">
        <v>302</v>
      </c>
      <c r="B408" s="312"/>
      <c r="C408" s="312"/>
      <c r="D408" s="312"/>
      <c r="E408" s="312"/>
      <c r="F408" s="312"/>
      <c r="G408" s="312"/>
      <c r="H408" s="312"/>
      <c r="I408" s="312"/>
      <c r="J408" s="312"/>
      <c r="K408" s="312"/>
      <c r="L408" s="312"/>
      <c r="M408" s="312"/>
      <c r="N408" s="312"/>
      <c r="O408" s="312"/>
      <c r="P408" s="312"/>
      <c r="Q408" s="312"/>
      <c r="R408" s="312"/>
      <c r="S408" s="312"/>
      <c r="T408" s="312"/>
      <c r="U408" s="312"/>
      <c r="V408" s="312"/>
      <c r="W408" s="312"/>
      <c r="X408" s="312"/>
      <c r="Y408" s="312"/>
      <c r="Z408" s="312"/>
      <c r="AA408" s="168"/>
      <c r="AB408" s="187"/>
      <c r="AC408" s="187"/>
      <c r="AD408" s="187"/>
      <c r="AE408" s="187"/>
      <c r="AF408" s="187"/>
      <c r="AG408" s="182" t="str">
        <f t="shared" si="170"/>
        <v xml:space="preserve"> </v>
      </c>
      <c r="AH408" s="182"/>
      <c r="AI408" s="182" t="str">
        <f t="shared" si="171"/>
        <v xml:space="preserve"> </v>
      </c>
      <c r="AJ408" s="182"/>
      <c r="AK408" s="187"/>
      <c r="AL408" s="187"/>
    </row>
    <row r="409" spans="1:38" ht="15.75" customHeight="1" x14ac:dyDescent="0.2">
      <c r="A409" s="331" t="s">
        <v>32</v>
      </c>
      <c r="B409" s="332"/>
      <c r="C409" s="332"/>
      <c r="D409" s="332"/>
      <c r="E409" s="332"/>
      <c r="F409" s="332"/>
      <c r="G409" s="332"/>
      <c r="H409" s="332"/>
      <c r="I409" s="332"/>
      <c r="J409" s="332"/>
      <c r="K409" s="332"/>
      <c r="L409" s="332"/>
      <c r="M409" s="332"/>
      <c r="N409" s="332"/>
      <c r="O409" s="332"/>
      <c r="P409" s="332"/>
      <c r="Q409" s="332"/>
      <c r="R409" s="332"/>
      <c r="S409" s="332"/>
      <c r="T409" s="332"/>
      <c r="U409" s="332"/>
      <c r="V409" s="332"/>
      <c r="W409" s="332"/>
      <c r="X409" s="332"/>
      <c r="Y409" s="332"/>
      <c r="Z409" s="332"/>
      <c r="AA409" s="168"/>
      <c r="AB409" s="187"/>
      <c r="AC409" s="187"/>
      <c r="AD409" s="187"/>
      <c r="AE409" s="187"/>
      <c r="AF409" s="187"/>
      <c r="AG409" s="182" t="str">
        <f t="shared" si="170"/>
        <v xml:space="preserve"> </v>
      </c>
      <c r="AH409" s="182"/>
      <c r="AI409" s="182" t="str">
        <f t="shared" si="171"/>
        <v xml:space="preserve"> </v>
      </c>
      <c r="AJ409" s="182"/>
      <c r="AK409" s="187"/>
      <c r="AL409" s="187"/>
    </row>
    <row r="410" spans="1:38" ht="15.75" x14ac:dyDescent="0.25">
      <c r="A410" s="29">
        <v>1</v>
      </c>
      <c r="B410" s="54" t="s">
        <v>303</v>
      </c>
      <c r="C410" s="29" t="s">
        <v>119</v>
      </c>
      <c r="D410" s="50">
        <v>1983</v>
      </c>
      <c r="E410" s="68">
        <v>5</v>
      </c>
      <c r="F410" s="68">
        <v>39</v>
      </c>
      <c r="G410" s="29">
        <v>394200</v>
      </c>
      <c r="H410" s="29">
        <v>5942</v>
      </c>
      <c r="I410" s="29">
        <v>155555</v>
      </c>
      <c r="J410" s="29"/>
      <c r="K410" s="29">
        <v>161497</v>
      </c>
      <c r="L410" s="27">
        <f>K410-I410</f>
        <v>5942</v>
      </c>
      <c r="M410" s="27"/>
      <c r="N410" s="27"/>
      <c r="O410" s="27">
        <v>170980</v>
      </c>
      <c r="P410" s="29"/>
      <c r="Q410" s="29">
        <v>126</v>
      </c>
      <c r="R410" s="82"/>
      <c r="S410" s="82"/>
      <c r="T410" s="82">
        <v>142</v>
      </c>
      <c r="U410" s="29"/>
      <c r="V410" s="29"/>
      <c r="W410" s="29"/>
      <c r="X410" s="9"/>
      <c r="Y410" s="264">
        <f>K410/G410*100</f>
        <v>40.968290208016235</v>
      </c>
      <c r="Z410" s="336">
        <f>(Y410*E410+Y411*E411+Y412*E412+Y413*E413+Y414*E414)/SUM(E410:E414)</f>
        <v>42.032800608828005</v>
      </c>
      <c r="AA410" s="325">
        <f>SQRT((0.65*Z410/100)^2+(0.35*Z416/100)^2)</f>
        <v>0.34089172160550185</v>
      </c>
      <c r="AB410" s="182">
        <f>(G410-K410)/L410+2011</f>
        <v>2050.1624032312352</v>
      </c>
      <c r="AC410" s="182" t="str">
        <f>IF(AB410&lt;=2015,E410," ")</f>
        <v xml:space="preserve"> </v>
      </c>
      <c r="AD410" s="182" t="str">
        <f>IF(AND(AB410&lt;=2020,2015&lt;=AB410),E410," ")</f>
        <v xml:space="preserve"> </v>
      </c>
      <c r="AE410" s="182" t="str">
        <f>IF(AND(AB410&lt;=2025,2020&lt;=AB410),E410," ")</f>
        <v xml:space="preserve"> </v>
      </c>
      <c r="AF410" s="182">
        <f>$AE$10-D410</f>
        <v>42</v>
      </c>
      <c r="AG410" s="182" t="str">
        <f t="shared" si="170"/>
        <v xml:space="preserve"> </v>
      </c>
      <c r="AH410" s="182">
        <f>$AG$10-D410</f>
        <v>47</v>
      </c>
      <c r="AI410" s="182" t="str">
        <f t="shared" si="171"/>
        <v xml:space="preserve"> </v>
      </c>
      <c r="AJ410" s="182">
        <f>$AI$10-D410</f>
        <v>52</v>
      </c>
      <c r="AK410" s="187"/>
      <c r="AL410" s="187"/>
    </row>
    <row r="411" spans="1:38" ht="15.75" x14ac:dyDescent="0.25">
      <c r="A411" s="29">
        <v>2</v>
      </c>
      <c r="B411" s="54" t="s">
        <v>304</v>
      </c>
      <c r="C411" s="29" t="s">
        <v>119</v>
      </c>
      <c r="D411" s="50">
        <v>1980</v>
      </c>
      <c r="E411" s="68">
        <v>10</v>
      </c>
      <c r="F411" s="68">
        <v>39</v>
      </c>
      <c r="G411" s="29">
        <v>394200</v>
      </c>
      <c r="H411" s="29">
        <v>75</v>
      </c>
      <c r="I411" s="29">
        <v>152317</v>
      </c>
      <c r="J411" s="29"/>
      <c r="K411" s="29">
        <v>152392</v>
      </c>
      <c r="L411" s="27">
        <f>K411-I411</f>
        <v>75</v>
      </c>
      <c r="M411" s="27"/>
      <c r="N411" s="27"/>
      <c r="O411" s="27">
        <v>152584</v>
      </c>
      <c r="P411" s="29"/>
      <c r="Q411" s="29">
        <v>61</v>
      </c>
      <c r="R411" s="82"/>
      <c r="S411" s="82"/>
      <c r="T411" s="82">
        <v>62</v>
      </c>
      <c r="U411" s="29"/>
      <c r="V411" s="29"/>
      <c r="W411" s="29"/>
      <c r="X411" s="9"/>
      <c r="Y411" s="264">
        <f>K411/G411*100</f>
        <v>38.658548959918818</v>
      </c>
      <c r="Z411" s="337"/>
      <c r="AA411" s="326"/>
      <c r="AB411" s="182">
        <f>(G411-K411)/L411+2011</f>
        <v>5235.1066666666666</v>
      </c>
      <c r="AC411" s="182" t="str">
        <f>IF(AB411&lt;=2015,E411," ")</f>
        <v xml:space="preserve"> </v>
      </c>
      <c r="AD411" s="182" t="str">
        <f>IF(AND(AB411&lt;=2020,2015&lt;=AB411),E411," ")</f>
        <v xml:space="preserve"> </v>
      </c>
      <c r="AE411" s="182" t="str">
        <f>IF(AND(AB411&lt;=2025,2020&lt;=AB411),E411," ")</f>
        <v xml:space="preserve"> </v>
      </c>
      <c r="AF411" s="182">
        <f>$AE$10-D411</f>
        <v>45</v>
      </c>
      <c r="AG411" s="182" t="str">
        <f t="shared" si="170"/>
        <v xml:space="preserve"> </v>
      </c>
      <c r="AH411" s="182">
        <f>$AG$10-D411</f>
        <v>50</v>
      </c>
      <c r="AI411" s="182" t="str">
        <f t="shared" si="171"/>
        <v xml:space="preserve"> </v>
      </c>
      <c r="AJ411" s="182">
        <f>$AI$10-D411</f>
        <v>55</v>
      </c>
      <c r="AK411" s="187"/>
      <c r="AL411" s="187"/>
    </row>
    <row r="412" spans="1:38" ht="15.75" x14ac:dyDescent="0.25">
      <c r="A412" s="29">
        <v>3</v>
      </c>
      <c r="B412" s="54" t="s">
        <v>305</v>
      </c>
      <c r="C412" s="29" t="s">
        <v>119</v>
      </c>
      <c r="D412" s="123">
        <v>1987</v>
      </c>
      <c r="E412" s="68">
        <v>12</v>
      </c>
      <c r="F412" s="68">
        <v>39</v>
      </c>
      <c r="G412" s="29">
        <v>394200</v>
      </c>
      <c r="H412" s="29">
        <v>3320</v>
      </c>
      <c r="I412" s="29">
        <v>138288</v>
      </c>
      <c r="J412" s="29"/>
      <c r="K412" s="29">
        <v>141608</v>
      </c>
      <c r="L412" s="27">
        <f>K412-I412</f>
        <v>3320</v>
      </c>
      <c r="M412" s="27"/>
      <c r="N412" s="27"/>
      <c r="O412" s="27">
        <v>151483</v>
      </c>
      <c r="P412" s="29"/>
      <c r="Q412" s="29">
        <v>140</v>
      </c>
      <c r="R412" s="82"/>
      <c r="S412" s="82"/>
      <c r="T412" s="82">
        <v>152</v>
      </c>
      <c r="U412" s="29"/>
      <c r="V412" s="29"/>
      <c r="W412" s="29"/>
      <c r="X412" s="9"/>
      <c r="Y412" s="264">
        <f>K412/G412*100</f>
        <v>35.922881785895484</v>
      </c>
      <c r="Z412" s="337"/>
      <c r="AA412" s="326"/>
      <c r="AB412" s="182">
        <f>(G412-K412)/L412+2011</f>
        <v>2087.0819277108435</v>
      </c>
      <c r="AC412" s="182" t="str">
        <f>IF(AB412&lt;=2015,E412," ")</f>
        <v xml:space="preserve"> </v>
      </c>
      <c r="AD412" s="182" t="str">
        <f>IF(AND(AB412&lt;=2020,2015&lt;=AB412),E412," ")</f>
        <v xml:space="preserve"> </v>
      </c>
      <c r="AE412" s="182" t="str">
        <f>IF(AND(AB412&lt;=2025,2020&lt;=AB412),E412," ")</f>
        <v xml:space="preserve"> </v>
      </c>
      <c r="AF412" s="182">
        <f>$AE$10-D412</f>
        <v>38</v>
      </c>
      <c r="AG412" s="182" t="str">
        <f t="shared" si="170"/>
        <v xml:space="preserve"> </v>
      </c>
      <c r="AH412" s="182">
        <f>$AG$10-D412</f>
        <v>43</v>
      </c>
      <c r="AI412" s="182" t="str">
        <f t="shared" si="171"/>
        <v xml:space="preserve"> </v>
      </c>
      <c r="AJ412" s="182">
        <f>$AI$10-D412</f>
        <v>48</v>
      </c>
      <c r="AK412" s="187"/>
      <c r="AL412" s="187"/>
    </row>
    <row r="413" spans="1:38" ht="15.75" x14ac:dyDescent="0.25">
      <c r="A413" s="29">
        <v>4</v>
      </c>
      <c r="B413" s="54" t="s">
        <v>306</v>
      </c>
      <c r="C413" s="29" t="s">
        <v>119</v>
      </c>
      <c r="D413" s="121">
        <v>1971</v>
      </c>
      <c r="E413" s="23">
        <v>1.5</v>
      </c>
      <c r="F413" s="68">
        <v>39</v>
      </c>
      <c r="G413" s="29">
        <v>394200</v>
      </c>
      <c r="H413" s="29">
        <v>5335</v>
      </c>
      <c r="I413" s="29">
        <v>303796</v>
      </c>
      <c r="J413" s="29"/>
      <c r="K413" s="29">
        <v>309131</v>
      </c>
      <c r="L413" s="27">
        <f>K413-I413</f>
        <v>5335</v>
      </c>
      <c r="M413" s="27"/>
      <c r="N413" s="27"/>
      <c r="O413" s="27">
        <v>320137</v>
      </c>
      <c r="P413" s="29"/>
      <c r="Q413" s="29">
        <v>124</v>
      </c>
      <c r="R413" s="82"/>
      <c r="S413" s="82"/>
      <c r="T413" s="82">
        <v>129</v>
      </c>
      <c r="U413" s="29"/>
      <c r="V413" s="29"/>
      <c r="W413" s="29"/>
      <c r="X413" s="9"/>
      <c r="Y413" s="265">
        <f>K413/G413*100</f>
        <v>78.419837645865044</v>
      </c>
      <c r="Z413" s="337"/>
      <c r="AA413" s="326"/>
      <c r="AB413" s="182">
        <f>(G413-K413)/L413+2011</f>
        <v>2026.9454545454546</v>
      </c>
      <c r="AC413" s="182" t="str">
        <f>IF(AB413&lt;=2015,E413," ")</f>
        <v xml:space="preserve"> </v>
      </c>
      <c r="AD413" s="182" t="str">
        <f>IF(AND(AB413&lt;=2020,2015&lt;=AB413),E413," ")</f>
        <v xml:space="preserve"> </v>
      </c>
      <c r="AE413" s="182" t="str">
        <f>IF(AND(AB413&lt;=2025,2020&lt;=AB413),E413," ")</f>
        <v xml:space="preserve"> </v>
      </c>
      <c r="AF413" s="182">
        <f>$AE$10-D413</f>
        <v>54</v>
      </c>
      <c r="AG413" s="182">
        <f t="shared" si="170"/>
        <v>1.5</v>
      </c>
      <c r="AH413" s="182">
        <f>$AG$10-D413</f>
        <v>59</v>
      </c>
      <c r="AI413" s="182" t="str">
        <f t="shared" si="171"/>
        <v xml:space="preserve"> </v>
      </c>
      <c r="AJ413" s="182">
        <f>$AI$10-D413</f>
        <v>64</v>
      </c>
      <c r="AK413" s="187"/>
      <c r="AL413" s="187"/>
    </row>
    <row r="414" spans="1:38" ht="15.75" x14ac:dyDescent="0.25">
      <c r="A414" s="29">
        <v>5</v>
      </c>
      <c r="B414" s="54" t="s">
        <v>307</v>
      </c>
      <c r="C414" s="29" t="s">
        <v>119</v>
      </c>
      <c r="D414" s="50">
        <v>1975</v>
      </c>
      <c r="E414" s="23">
        <v>1.5</v>
      </c>
      <c r="F414" s="68">
        <v>39</v>
      </c>
      <c r="G414" s="29">
        <v>394200</v>
      </c>
      <c r="H414" s="29">
        <v>7113</v>
      </c>
      <c r="I414" s="29">
        <v>310488</v>
      </c>
      <c r="J414" s="29"/>
      <c r="K414" s="29">
        <v>317601</v>
      </c>
      <c r="L414" s="27">
        <f>K414-I414</f>
        <v>7113</v>
      </c>
      <c r="M414" s="27"/>
      <c r="N414" s="27"/>
      <c r="O414" s="27">
        <v>330338</v>
      </c>
      <c r="P414" s="29"/>
      <c r="Q414" s="29">
        <v>85</v>
      </c>
      <c r="R414" s="82"/>
      <c r="S414" s="82"/>
      <c r="T414" s="82">
        <v>91</v>
      </c>
      <c r="U414" s="29"/>
      <c r="V414" s="29"/>
      <c r="W414" s="29"/>
      <c r="X414" s="9"/>
      <c r="Y414" s="265">
        <f>K414/G414*100</f>
        <v>80.56849315068493</v>
      </c>
      <c r="Z414" s="338"/>
      <c r="AA414" s="326"/>
      <c r="AB414" s="182">
        <f>(G414-K414)/L414+2011</f>
        <v>2021.7688738928723</v>
      </c>
      <c r="AC414" s="182" t="str">
        <f>IF(AB414&lt;=2015,E414," ")</f>
        <v xml:space="preserve"> </v>
      </c>
      <c r="AD414" s="182" t="str">
        <f>IF(AND(AB414&lt;=2020,2015&lt;=AB414),E414," ")</f>
        <v xml:space="preserve"> </v>
      </c>
      <c r="AE414" s="182">
        <f>IF(AND(AB414&lt;=2025,2020&lt;=AB414),E414," ")</f>
        <v>1.5</v>
      </c>
      <c r="AF414" s="182">
        <f>$AE$10-D414</f>
        <v>50</v>
      </c>
      <c r="AG414" s="182" t="str">
        <f t="shared" si="170"/>
        <v xml:space="preserve"> </v>
      </c>
      <c r="AH414" s="182">
        <f>$AG$10-D414</f>
        <v>55</v>
      </c>
      <c r="AI414" s="182" t="str">
        <f t="shared" si="171"/>
        <v xml:space="preserve"> </v>
      </c>
      <c r="AJ414" s="182">
        <f>$AI$10-D414</f>
        <v>60</v>
      </c>
      <c r="AK414" s="187"/>
      <c r="AL414" s="187"/>
    </row>
    <row r="415" spans="1:38" ht="15.75" customHeight="1" x14ac:dyDescent="0.2">
      <c r="A415" s="331" t="s">
        <v>52</v>
      </c>
      <c r="B415" s="332"/>
      <c r="C415" s="332"/>
      <c r="D415" s="332"/>
      <c r="E415" s="332"/>
      <c r="F415" s="332"/>
      <c r="G415" s="332"/>
      <c r="H415" s="332"/>
      <c r="I415" s="332"/>
      <c r="J415" s="332"/>
      <c r="K415" s="332"/>
      <c r="L415" s="332"/>
      <c r="M415" s="332"/>
      <c r="N415" s="332"/>
      <c r="O415" s="332"/>
      <c r="P415" s="332"/>
      <c r="Q415" s="332"/>
      <c r="R415" s="332"/>
      <c r="S415" s="332"/>
      <c r="T415" s="332"/>
      <c r="U415" s="332"/>
      <c r="V415" s="332"/>
      <c r="W415" s="332"/>
      <c r="X415" s="332"/>
      <c r="Y415" s="332"/>
      <c r="Z415" s="332"/>
      <c r="AA415" s="326"/>
      <c r="AB415" s="192"/>
      <c r="AC415" s="192"/>
      <c r="AD415" s="192"/>
      <c r="AE415" s="192"/>
      <c r="AF415" s="192"/>
      <c r="AG415" s="182" t="str">
        <f t="shared" si="170"/>
        <v xml:space="preserve"> </v>
      </c>
      <c r="AH415" s="182"/>
      <c r="AI415" s="182" t="str">
        <f t="shared" si="171"/>
        <v xml:space="preserve"> </v>
      </c>
      <c r="AJ415" s="182"/>
      <c r="AK415" s="187"/>
      <c r="AL415" s="187"/>
    </row>
    <row r="416" spans="1:38" ht="15.75" x14ac:dyDescent="0.25">
      <c r="A416" s="29">
        <v>1</v>
      </c>
      <c r="B416" s="54" t="s">
        <v>308</v>
      </c>
      <c r="C416" s="29" t="s">
        <v>55</v>
      </c>
      <c r="D416" s="43">
        <v>1961</v>
      </c>
      <c r="E416" s="68">
        <v>30</v>
      </c>
      <c r="F416" s="68">
        <v>39</v>
      </c>
      <c r="G416" s="29">
        <v>250000</v>
      </c>
      <c r="H416" s="29">
        <v>3074</v>
      </c>
      <c r="I416" s="29">
        <v>270916</v>
      </c>
      <c r="J416" s="29"/>
      <c r="K416" s="29">
        <v>273990</v>
      </c>
      <c r="L416" s="169"/>
      <c r="M416" s="219"/>
      <c r="N416" s="279"/>
      <c r="O416" s="279">
        <v>280526</v>
      </c>
      <c r="P416" s="29"/>
      <c r="Q416" s="29"/>
      <c r="R416" s="82"/>
      <c r="S416" s="82"/>
      <c r="T416" s="82">
        <v>816</v>
      </c>
      <c r="U416" s="29"/>
      <c r="V416" s="29"/>
      <c r="W416" s="29">
        <v>390160</v>
      </c>
      <c r="X416" s="29">
        <v>4</v>
      </c>
      <c r="Y416" s="163">
        <f>O416/W416*100</f>
        <v>71.900246052901366</v>
      </c>
      <c r="Z416" s="336">
        <f>(Y416*E416+Y417*E417+Y418*E418+Y419*E419)/SUM(E416:E419)</f>
        <v>58.2476844017311</v>
      </c>
      <c r="AA416" s="326"/>
      <c r="AB416" s="192"/>
      <c r="AC416" s="192"/>
      <c r="AD416" s="192"/>
      <c r="AE416" s="192"/>
      <c r="AF416" s="182">
        <f>$AE$10-D416</f>
        <v>64</v>
      </c>
      <c r="AG416" s="182" t="str">
        <f t="shared" si="170"/>
        <v xml:space="preserve"> </v>
      </c>
      <c r="AH416" s="182">
        <f>$AG$10-D416</f>
        <v>69</v>
      </c>
      <c r="AI416" s="182" t="str">
        <f t="shared" si="171"/>
        <v xml:space="preserve"> </v>
      </c>
      <c r="AJ416" s="182">
        <f>$AI$10-D416</f>
        <v>74</v>
      </c>
      <c r="AK416" s="187"/>
      <c r="AL416" s="187"/>
    </row>
    <row r="417" spans="1:38" ht="15.75" x14ac:dyDescent="0.25">
      <c r="A417" s="29">
        <v>2</v>
      </c>
      <c r="B417" s="54" t="s">
        <v>309</v>
      </c>
      <c r="C417" s="29" t="s">
        <v>145</v>
      </c>
      <c r="D417" s="125">
        <v>1992</v>
      </c>
      <c r="E417" s="68">
        <v>50</v>
      </c>
      <c r="F417" s="68">
        <v>39</v>
      </c>
      <c r="G417" s="29">
        <v>250000</v>
      </c>
      <c r="H417" s="29">
        <v>6598</v>
      </c>
      <c r="I417" s="29">
        <v>100362</v>
      </c>
      <c r="J417" s="29"/>
      <c r="K417" s="29">
        <v>106960</v>
      </c>
      <c r="L417" s="169"/>
      <c r="M417" s="219"/>
      <c r="N417" s="279"/>
      <c r="O417" s="279">
        <v>118956</v>
      </c>
      <c r="P417" s="29"/>
      <c r="Q417" s="29"/>
      <c r="R417" s="82"/>
      <c r="S417" s="82"/>
      <c r="T417" s="82">
        <v>233</v>
      </c>
      <c r="U417" s="29"/>
      <c r="V417" s="29"/>
      <c r="W417" s="29" t="s">
        <v>36</v>
      </c>
      <c r="X417" s="29" t="s">
        <v>36</v>
      </c>
      <c r="Y417" s="163">
        <f>O417/G417*100</f>
        <v>47.5824</v>
      </c>
      <c r="Z417" s="337"/>
      <c r="AA417" s="326"/>
      <c r="AB417" s="192"/>
      <c r="AC417" s="192"/>
      <c r="AD417" s="192"/>
      <c r="AE417" s="192"/>
      <c r="AF417" s="182">
        <f>$AE$10-D417</f>
        <v>33</v>
      </c>
      <c r="AG417" s="182" t="str">
        <f t="shared" si="170"/>
        <v xml:space="preserve"> </v>
      </c>
      <c r="AH417" s="182">
        <f>$AG$10-D417</f>
        <v>38</v>
      </c>
      <c r="AI417" s="182" t="str">
        <f t="shared" si="171"/>
        <v xml:space="preserve"> </v>
      </c>
      <c r="AJ417" s="182">
        <f>$AI$10-D417</f>
        <v>43</v>
      </c>
      <c r="AK417" s="187"/>
      <c r="AL417" s="187"/>
    </row>
    <row r="418" spans="1:38" ht="15.75" x14ac:dyDescent="0.25">
      <c r="A418" s="29">
        <v>3</v>
      </c>
      <c r="B418" s="54" t="s">
        <v>309</v>
      </c>
      <c r="C418" s="29" t="s">
        <v>145</v>
      </c>
      <c r="D418" s="123">
        <v>1985</v>
      </c>
      <c r="E418" s="68">
        <v>50</v>
      </c>
      <c r="F418" s="68">
        <v>39</v>
      </c>
      <c r="G418" s="29">
        <v>250000</v>
      </c>
      <c r="H418" s="29">
        <v>3884</v>
      </c>
      <c r="I418" s="29">
        <v>114315</v>
      </c>
      <c r="J418" s="29"/>
      <c r="K418" s="29">
        <v>118199</v>
      </c>
      <c r="L418" s="169"/>
      <c r="M418" s="219"/>
      <c r="N418" s="279"/>
      <c r="O418" s="279">
        <v>128523</v>
      </c>
      <c r="P418" s="29"/>
      <c r="Q418" s="29"/>
      <c r="R418" s="82"/>
      <c r="S418" s="82"/>
      <c r="T418" s="82">
        <v>188</v>
      </c>
      <c r="U418" s="29"/>
      <c r="V418" s="29"/>
      <c r="W418" s="29">
        <v>285040</v>
      </c>
      <c r="X418" s="29">
        <v>1</v>
      </c>
      <c r="Y418" s="163">
        <f>O418/W418*100</f>
        <v>45.089461128262698</v>
      </c>
      <c r="Z418" s="337"/>
      <c r="AA418" s="326"/>
      <c r="AB418" s="192"/>
      <c r="AC418" s="192"/>
      <c r="AD418" s="192"/>
      <c r="AE418" s="192"/>
      <c r="AF418" s="182">
        <f>$AE$10-D418</f>
        <v>40</v>
      </c>
      <c r="AG418" s="182" t="str">
        <f t="shared" si="170"/>
        <v xml:space="preserve"> </v>
      </c>
      <c r="AH418" s="182">
        <f>$AG$10-D418</f>
        <v>45</v>
      </c>
      <c r="AI418" s="182" t="str">
        <f t="shared" si="171"/>
        <v xml:space="preserve"> </v>
      </c>
      <c r="AJ418" s="182">
        <f>$AI$10-D418</f>
        <v>50</v>
      </c>
      <c r="AK418" s="187"/>
      <c r="AL418" s="187"/>
    </row>
    <row r="419" spans="1:38" ht="15.75" x14ac:dyDescent="0.25">
      <c r="A419" s="29">
        <v>4</v>
      </c>
      <c r="B419" s="54" t="s">
        <v>310</v>
      </c>
      <c r="C419" s="29" t="s">
        <v>145</v>
      </c>
      <c r="D419" s="121">
        <v>1967</v>
      </c>
      <c r="E419" s="68">
        <v>50</v>
      </c>
      <c r="F419" s="68">
        <v>39</v>
      </c>
      <c r="G419" s="29">
        <v>250000</v>
      </c>
      <c r="H419" s="29">
        <v>1273</v>
      </c>
      <c r="I419" s="29">
        <v>79223</v>
      </c>
      <c r="J419" s="29"/>
      <c r="K419" s="29">
        <v>235008</v>
      </c>
      <c r="L419" s="169"/>
      <c r="M419" s="219"/>
      <c r="N419" s="279"/>
      <c r="O419" s="279">
        <v>236474</v>
      </c>
      <c r="P419" s="29"/>
      <c r="Q419" s="29"/>
      <c r="R419" s="82"/>
      <c r="S419" s="82"/>
      <c r="T419" s="82">
        <v>161</v>
      </c>
      <c r="U419" s="29">
        <v>80496</v>
      </c>
      <c r="V419" s="29"/>
      <c r="W419" s="29">
        <v>320080</v>
      </c>
      <c r="X419" s="29">
        <v>2</v>
      </c>
      <c r="Y419" s="163">
        <f>O419/W419*100</f>
        <v>73.879655086228439</v>
      </c>
      <c r="Z419" s="338"/>
      <c r="AA419" s="327"/>
      <c r="AB419" s="192"/>
      <c r="AC419" s="192"/>
      <c r="AD419" s="192"/>
      <c r="AE419" s="192"/>
      <c r="AF419" s="182">
        <f>$AE$10-D419</f>
        <v>58</v>
      </c>
      <c r="AG419" s="182" t="str">
        <f t="shared" si="170"/>
        <v xml:space="preserve"> </v>
      </c>
      <c r="AH419" s="182">
        <f>$AG$10-D419</f>
        <v>63</v>
      </c>
      <c r="AI419" s="182" t="str">
        <f t="shared" si="171"/>
        <v xml:space="preserve"> </v>
      </c>
      <c r="AJ419" s="182">
        <f>$AI$10-D419</f>
        <v>68</v>
      </c>
      <c r="AK419" s="187"/>
      <c r="AL419" s="187"/>
    </row>
    <row r="420" spans="1:38" ht="15.75" customHeight="1" x14ac:dyDescent="0.2">
      <c r="A420" s="311" t="s">
        <v>311</v>
      </c>
      <c r="B420" s="312"/>
      <c r="C420" s="312"/>
      <c r="D420" s="312"/>
      <c r="E420" s="312"/>
      <c r="F420" s="312"/>
      <c r="G420" s="312"/>
      <c r="H420" s="312"/>
      <c r="I420" s="312"/>
      <c r="J420" s="312"/>
      <c r="K420" s="312"/>
      <c r="L420" s="312"/>
      <c r="M420" s="312"/>
      <c r="N420" s="312"/>
      <c r="O420" s="312"/>
      <c r="P420" s="312"/>
      <c r="Q420" s="312"/>
      <c r="R420" s="312"/>
      <c r="S420" s="312"/>
      <c r="T420" s="312"/>
      <c r="U420" s="312"/>
      <c r="V420" s="312"/>
      <c r="W420" s="312"/>
      <c r="X420" s="312"/>
      <c r="Y420" s="312"/>
      <c r="Z420" s="312"/>
      <c r="AA420" s="168"/>
      <c r="AB420" s="187"/>
      <c r="AC420" s="187"/>
      <c r="AD420" s="187"/>
      <c r="AE420" s="187"/>
      <c r="AF420" s="187"/>
      <c r="AG420" s="182" t="str">
        <f t="shared" si="170"/>
        <v xml:space="preserve"> </v>
      </c>
      <c r="AH420" s="182"/>
      <c r="AI420" s="182" t="str">
        <f t="shared" si="171"/>
        <v xml:space="preserve"> </v>
      </c>
      <c r="AJ420" s="182"/>
      <c r="AK420" s="187"/>
      <c r="AL420" s="187"/>
    </row>
    <row r="421" spans="1:38" ht="15.75" customHeight="1" x14ac:dyDescent="0.2">
      <c r="A421" s="331" t="s">
        <v>32</v>
      </c>
      <c r="B421" s="332"/>
      <c r="C421" s="332"/>
      <c r="D421" s="332"/>
      <c r="E421" s="332"/>
      <c r="F421" s="332"/>
      <c r="G421" s="332"/>
      <c r="H421" s="332"/>
      <c r="I421" s="332"/>
      <c r="J421" s="332"/>
      <c r="K421" s="332"/>
      <c r="L421" s="332"/>
      <c r="M421" s="332"/>
      <c r="N421" s="332"/>
      <c r="O421" s="332"/>
      <c r="P421" s="332"/>
      <c r="Q421" s="332"/>
      <c r="R421" s="332"/>
      <c r="S421" s="332"/>
      <c r="T421" s="332"/>
      <c r="U421" s="332"/>
      <c r="V421" s="332"/>
      <c r="W421" s="332"/>
      <c r="X421" s="332"/>
      <c r="Y421" s="332"/>
      <c r="Z421" s="332"/>
      <c r="AA421" s="168"/>
      <c r="AB421" s="187"/>
      <c r="AC421" s="187"/>
      <c r="AD421" s="187"/>
      <c r="AE421" s="187"/>
      <c r="AF421" s="187"/>
      <c r="AG421" s="182" t="str">
        <f t="shared" si="170"/>
        <v xml:space="preserve"> </v>
      </c>
      <c r="AH421" s="182"/>
      <c r="AI421" s="182" t="str">
        <f t="shared" si="171"/>
        <v xml:space="preserve"> </v>
      </c>
      <c r="AJ421" s="182"/>
      <c r="AK421" s="187"/>
      <c r="AL421" s="187"/>
    </row>
    <row r="422" spans="1:38" ht="15.75" x14ac:dyDescent="0.25">
      <c r="A422" s="29">
        <v>1</v>
      </c>
      <c r="B422" s="54" t="s">
        <v>312</v>
      </c>
      <c r="C422" s="29" t="s">
        <v>119</v>
      </c>
      <c r="D422" s="29">
        <v>2010</v>
      </c>
      <c r="E422" s="68">
        <v>6</v>
      </c>
      <c r="F422" s="68">
        <v>36</v>
      </c>
      <c r="G422" s="29">
        <v>350400</v>
      </c>
      <c r="H422" s="29">
        <v>1141</v>
      </c>
      <c r="J422" s="29"/>
      <c r="K422" s="29">
        <v>1141</v>
      </c>
      <c r="L422" s="27">
        <f>K422-I422</f>
        <v>1141</v>
      </c>
      <c r="M422" s="27"/>
      <c r="N422" s="27"/>
      <c r="O422" s="27">
        <v>5974</v>
      </c>
      <c r="P422" s="29"/>
      <c r="Q422" s="29">
        <v>3</v>
      </c>
      <c r="R422" s="82"/>
      <c r="S422" s="82"/>
      <c r="T422" s="82">
        <v>13</v>
      </c>
      <c r="U422" s="29"/>
      <c r="V422" s="29"/>
      <c r="W422" s="29"/>
      <c r="X422" s="9"/>
      <c r="Y422" s="163">
        <f>O422/G422*100</f>
        <v>1.7049086757990866</v>
      </c>
      <c r="Z422" s="336">
        <f>(Y422*E422+Y423*E423+Y424*E424)/SUM(E422:E424)</f>
        <v>33.124441907661087</v>
      </c>
      <c r="AA422" s="328">
        <f>SQRT((0.65*Z422/100)^2+(0.35*Z426/100)^2)</f>
        <v>0.31506586088826288</v>
      </c>
      <c r="AB422" s="182">
        <f>(G422-K422)/L422+2011</f>
        <v>2317.0990359333919</v>
      </c>
      <c r="AC422" s="182" t="str">
        <f>IF(AB422&lt;=2015,E422," ")</f>
        <v xml:space="preserve"> </v>
      </c>
      <c r="AD422" s="182" t="str">
        <f>IF(AND(AB422&lt;=2020,2015&lt;=AB422),E422," ")</f>
        <v xml:space="preserve"> </v>
      </c>
      <c r="AE422" s="182" t="str">
        <f>IF(AND(AB422&lt;=2025,2020&lt;=AB422),E422," ")</f>
        <v xml:space="preserve"> </v>
      </c>
      <c r="AF422" s="182">
        <f>$AE$10-D422</f>
        <v>15</v>
      </c>
      <c r="AG422" s="182" t="str">
        <f t="shared" si="170"/>
        <v xml:space="preserve"> </v>
      </c>
      <c r="AH422" s="182">
        <f>$AG$10-D422</f>
        <v>20</v>
      </c>
      <c r="AI422" s="182" t="str">
        <f t="shared" si="171"/>
        <v xml:space="preserve"> </v>
      </c>
      <c r="AJ422" s="182">
        <f>$AI$10-D422</f>
        <v>25</v>
      </c>
      <c r="AK422" s="187"/>
      <c r="AL422" s="187"/>
    </row>
    <row r="423" spans="1:38" ht="15.75" x14ac:dyDescent="0.25">
      <c r="A423" s="29">
        <v>2</v>
      </c>
      <c r="B423" s="54" t="s">
        <v>313</v>
      </c>
      <c r="C423" s="29" t="s">
        <v>119</v>
      </c>
      <c r="D423" s="125">
        <v>1996</v>
      </c>
      <c r="E423" s="68">
        <v>12</v>
      </c>
      <c r="F423" s="68">
        <v>36</v>
      </c>
      <c r="G423" s="29">
        <v>394200</v>
      </c>
      <c r="H423" s="29">
        <v>8012</v>
      </c>
      <c r="I423" s="29">
        <v>61735</v>
      </c>
      <c r="J423" s="29"/>
      <c r="K423" s="29">
        <v>69747</v>
      </c>
      <c r="L423" s="27">
        <f>K423-I423</f>
        <v>8012</v>
      </c>
      <c r="M423" s="27"/>
      <c r="N423" s="27"/>
      <c r="O423" s="27">
        <v>83975</v>
      </c>
      <c r="P423" s="29"/>
      <c r="Q423" s="29">
        <v>97</v>
      </c>
      <c r="R423" s="82"/>
      <c r="S423" s="82"/>
      <c r="T423" s="82">
        <v>108</v>
      </c>
      <c r="U423" s="29"/>
      <c r="V423" s="29"/>
      <c r="W423" s="29"/>
      <c r="X423" s="9"/>
      <c r="Y423" s="163">
        <f>O423/G423*100</f>
        <v>21.302638254693047</v>
      </c>
      <c r="Z423" s="337"/>
      <c r="AA423" s="329"/>
      <c r="AB423" s="182">
        <f>(G423-K423)/L423+2011</f>
        <v>2051.4958811782326</v>
      </c>
      <c r="AC423" s="182" t="str">
        <f>IF(AB423&lt;=2015,E423," ")</f>
        <v xml:space="preserve"> </v>
      </c>
      <c r="AD423" s="182" t="str">
        <f>IF(AND(AB423&lt;=2020,2015&lt;=AB423),E423," ")</f>
        <v xml:space="preserve"> </v>
      </c>
      <c r="AE423" s="182" t="str">
        <f>IF(AND(AB423&lt;=2025,2020&lt;=AB423),E423," ")</f>
        <v xml:space="preserve"> </v>
      </c>
      <c r="AF423" s="182">
        <f>$AE$10-D423</f>
        <v>29</v>
      </c>
      <c r="AG423" s="182" t="str">
        <f t="shared" si="170"/>
        <v xml:space="preserve"> </v>
      </c>
      <c r="AH423" s="182">
        <f>$AG$10-D423</f>
        <v>34</v>
      </c>
      <c r="AI423" s="182" t="str">
        <f t="shared" si="171"/>
        <v xml:space="preserve"> </v>
      </c>
      <c r="AJ423" s="182">
        <f>$AI$10-D423</f>
        <v>39</v>
      </c>
      <c r="AK423" s="187"/>
      <c r="AL423" s="187"/>
    </row>
    <row r="424" spans="1:38" ht="15.75" x14ac:dyDescent="0.25">
      <c r="A424" s="29">
        <v>3</v>
      </c>
      <c r="B424" s="54" t="s">
        <v>314</v>
      </c>
      <c r="C424" s="29" t="s">
        <v>119</v>
      </c>
      <c r="D424" s="121">
        <v>1973</v>
      </c>
      <c r="E424" s="68">
        <v>12</v>
      </c>
      <c r="F424" s="68">
        <v>36</v>
      </c>
      <c r="G424" s="29">
        <v>394200</v>
      </c>
      <c r="H424" s="29">
        <v>2560</v>
      </c>
      <c r="I424" s="29">
        <v>233193</v>
      </c>
      <c r="J424" s="29"/>
      <c r="K424" s="29">
        <v>235753</v>
      </c>
      <c r="L424" s="27">
        <f>K424-I424</f>
        <v>2560</v>
      </c>
      <c r="M424" s="27"/>
      <c r="N424" s="27"/>
      <c r="O424" s="27">
        <v>239106</v>
      </c>
      <c r="P424" s="29"/>
      <c r="Q424" s="29">
        <v>239</v>
      </c>
      <c r="R424" s="82"/>
      <c r="S424" s="82"/>
      <c r="T424" s="82">
        <v>248</v>
      </c>
      <c r="U424" s="29"/>
      <c r="V424" s="29"/>
      <c r="W424" s="29"/>
      <c r="X424" s="9"/>
      <c r="Y424" s="163">
        <f>O424/G424*100</f>
        <v>60.656012176560125</v>
      </c>
      <c r="Z424" s="338"/>
      <c r="AA424" s="329"/>
      <c r="AB424" s="182">
        <f>(G424-K424)/L424+2011</f>
        <v>2072.8933593749998</v>
      </c>
      <c r="AC424" s="182" t="str">
        <f>IF(AB424&lt;=2015,E424," ")</f>
        <v xml:space="preserve"> </v>
      </c>
      <c r="AD424" s="182" t="str">
        <f>IF(AND(AB424&lt;=2020,2015&lt;=AB424),E424," ")</f>
        <v xml:space="preserve"> </v>
      </c>
      <c r="AE424" s="182" t="str">
        <f>IF(AND(AB424&lt;=2025,2020&lt;=AB424),E424," ")</f>
        <v xml:space="preserve"> </v>
      </c>
      <c r="AF424" s="182">
        <f>$AE$10-D424</f>
        <v>52</v>
      </c>
      <c r="AG424" s="182" t="str">
        <f t="shared" si="170"/>
        <v xml:space="preserve"> </v>
      </c>
      <c r="AH424" s="182">
        <f>$AG$10-D424</f>
        <v>57</v>
      </c>
      <c r="AI424" s="182" t="str">
        <f t="shared" si="171"/>
        <v xml:space="preserve"> </v>
      </c>
      <c r="AJ424" s="182">
        <f>$AI$10-D424</f>
        <v>62</v>
      </c>
      <c r="AK424" s="187"/>
      <c r="AL424" s="187"/>
    </row>
    <row r="425" spans="1:38" ht="15.75" customHeight="1" x14ac:dyDescent="0.2">
      <c r="A425" s="331" t="s">
        <v>52</v>
      </c>
      <c r="B425" s="332"/>
      <c r="C425" s="332"/>
      <c r="D425" s="332"/>
      <c r="E425" s="332"/>
      <c r="F425" s="332"/>
      <c r="G425" s="332"/>
      <c r="H425" s="332"/>
      <c r="I425" s="332"/>
      <c r="J425" s="332"/>
      <c r="K425" s="332"/>
      <c r="L425" s="332"/>
      <c r="M425" s="332"/>
      <c r="N425" s="332"/>
      <c r="O425" s="332"/>
      <c r="P425" s="332"/>
      <c r="Q425" s="332"/>
      <c r="R425" s="332"/>
      <c r="S425" s="332"/>
      <c r="T425" s="332"/>
      <c r="U425" s="332"/>
      <c r="V425" s="332"/>
      <c r="W425" s="332"/>
      <c r="X425" s="332"/>
      <c r="Y425" s="332"/>
      <c r="Z425" s="332"/>
      <c r="AA425" s="329"/>
      <c r="AB425" s="193"/>
      <c r="AC425" s="193"/>
      <c r="AD425" s="193"/>
      <c r="AE425" s="193"/>
      <c r="AF425" s="182"/>
      <c r="AG425" s="182" t="str">
        <f t="shared" si="170"/>
        <v xml:space="preserve"> </v>
      </c>
      <c r="AH425" s="182"/>
      <c r="AI425" s="182" t="str">
        <f t="shared" si="171"/>
        <v xml:space="preserve"> </v>
      </c>
      <c r="AJ425" s="182"/>
      <c r="AK425" s="187"/>
      <c r="AL425" s="187"/>
    </row>
    <row r="426" spans="1:38" ht="15.75" x14ac:dyDescent="0.2">
      <c r="A426" s="29">
        <v>1</v>
      </c>
      <c r="B426" s="54" t="s">
        <v>315</v>
      </c>
      <c r="C426" s="29" t="s">
        <v>316</v>
      </c>
      <c r="D426" s="43">
        <v>1959</v>
      </c>
      <c r="E426" s="68">
        <v>40</v>
      </c>
      <c r="F426" s="68">
        <v>44</v>
      </c>
      <c r="G426" s="29">
        <v>250000</v>
      </c>
      <c r="H426" s="29">
        <v>2367</v>
      </c>
      <c r="I426" s="29">
        <v>153438</v>
      </c>
      <c r="J426" s="29"/>
      <c r="K426" s="29">
        <v>155805</v>
      </c>
      <c r="L426" s="169"/>
      <c r="M426" s="219"/>
      <c r="N426" s="279"/>
      <c r="O426" s="279">
        <v>162247</v>
      </c>
      <c r="P426" s="29"/>
      <c r="Q426" s="29"/>
      <c r="R426" s="82"/>
      <c r="S426" s="82"/>
      <c r="T426" s="82">
        <v>312</v>
      </c>
      <c r="U426" s="29">
        <v>155805</v>
      </c>
      <c r="V426" s="29"/>
      <c r="W426" s="29">
        <v>250000</v>
      </c>
      <c r="X426" s="29">
        <v>3</v>
      </c>
      <c r="Y426" s="266">
        <f>O426/G426*100</f>
        <v>64.898799999999994</v>
      </c>
      <c r="Z426" s="336">
        <f>(Y426*E426+Y427*E427+Y428*E428+Y429*E429)/SUM(E426:E429)</f>
        <v>65.719618518518516</v>
      </c>
      <c r="AA426" s="329"/>
      <c r="AB426" s="193"/>
      <c r="AC426" s="193"/>
      <c r="AD426" s="193"/>
      <c r="AE426" s="193"/>
      <c r="AF426" s="182">
        <f>$AE$10-D426</f>
        <v>66</v>
      </c>
      <c r="AG426" s="182" t="str">
        <f t="shared" si="170"/>
        <v xml:space="preserve"> </v>
      </c>
      <c r="AH426" s="182">
        <f>$AG$10-D426</f>
        <v>71</v>
      </c>
      <c r="AI426" s="182" t="str">
        <f t="shared" si="171"/>
        <v xml:space="preserve"> </v>
      </c>
      <c r="AJ426" s="182">
        <f>$AI$10-D426</f>
        <v>76</v>
      </c>
      <c r="AK426" s="187"/>
      <c r="AL426" s="187"/>
    </row>
    <row r="427" spans="1:38" ht="15.75" x14ac:dyDescent="0.2">
      <c r="A427" s="29">
        <v>2</v>
      </c>
      <c r="B427" s="54" t="s">
        <v>315</v>
      </c>
      <c r="C427" s="29" t="s">
        <v>316</v>
      </c>
      <c r="D427" s="43">
        <v>1959</v>
      </c>
      <c r="E427" s="68">
        <v>40</v>
      </c>
      <c r="F427" s="68">
        <v>44</v>
      </c>
      <c r="G427" s="29">
        <v>250000</v>
      </c>
      <c r="H427" s="29">
        <v>2956</v>
      </c>
      <c r="I427" s="29">
        <v>144648</v>
      </c>
      <c r="J427" s="29"/>
      <c r="K427" s="29">
        <v>147604</v>
      </c>
      <c r="L427" s="169"/>
      <c r="M427" s="219"/>
      <c r="N427" s="279"/>
      <c r="O427" s="279">
        <v>153631</v>
      </c>
      <c r="P427" s="29"/>
      <c r="Q427" s="29"/>
      <c r="R427" s="82"/>
      <c r="S427" s="82"/>
      <c r="T427" s="82">
        <v>304</v>
      </c>
      <c r="U427" s="29">
        <v>147604</v>
      </c>
      <c r="V427" s="29"/>
      <c r="W427" s="29">
        <v>250000</v>
      </c>
      <c r="X427" s="29">
        <v>3</v>
      </c>
      <c r="Y427" s="266">
        <f>O427/G427*100</f>
        <v>61.452399999999997</v>
      </c>
      <c r="Z427" s="337"/>
      <c r="AA427" s="329"/>
      <c r="AB427" s="193"/>
      <c r="AC427" s="193"/>
      <c r="AD427" s="193"/>
      <c r="AE427" s="193"/>
      <c r="AF427" s="182">
        <f>$AE$10-D427</f>
        <v>66</v>
      </c>
      <c r="AG427" s="182" t="str">
        <f t="shared" si="170"/>
        <v xml:space="preserve"> </v>
      </c>
      <c r="AH427" s="182">
        <f>$AG$10-D427</f>
        <v>71</v>
      </c>
      <c r="AI427" s="182" t="str">
        <f t="shared" si="171"/>
        <v xml:space="preserve"> </v>
      </c>
      <c r="AJ427" s="182">
        <f>$AI$10-D427</f>
        <v>76</v>
      </c>
      <c r="AK427" s="187"/>
      <c r="AL427" s="187"/>
    </row>
    <row r="428" spans="1:38" ht="15.75" x14ac:dyDescent="0.2">
      <c r="A428" s="29">
        <v>3</v>
      </c>
      <c r="B428" s="54" t="s">
        <v>317</v>
      </c>
      <c r="C428" s="29" t="s">
        <v>145</v>
      </c>
      <c r="D428" s="50">
        <v>1974</v>
      </c>
      <c r="E428" s="68">
        <v>50</v>
      </c>
      <c r="F428" s="68">
        <v>44</v>
      </c>
      <c r="G428" s="29">
        <v>300000</v>
      </c>
      <c r="H428" s="29">
        <v>5612</v>
      </c>
      <c r="I428" s="29">
        <v>191777</v>
      </c>
      <c r="J428" s="29"/>
      <c r="K428" s="29">
        <v>197389</v>
      </c>
      <c r="L428" s="169"/>
      <c r="M428" s="219"/>
      <c r="N428" s="279"/>
      <c r="O428" s="279">
        <v>208405</v>
      </c>
      <c r="P428" s="29"/>
      <c r="Q428" s="29"/>
      <c r="R428" s="82"/>
      <c r="S428" s="82"/>
      <c r="T428" s="82">
        <v>252</v>
      </c>
      <c r="U428" s="29">
        <v>197389</v>
      </c>
      <c r="V428" s="29"/>
      <c r="W428" s="29">
        <v>300000</v>
      </c>
      <c r="X428" s="29">
        <v>3</v>
      </c>
      <c r="Y428" s="266">
        <f>O428/G428*100</f>
        <v>69.468333333333334</v>
      </c>
      <c r="Z428" s="337"/>
      <c r="AA428" s="329"/>
      <c r="AB428" s="193"/>
      <c r="AC428" s="193"/>
      <c r="AD428" s="193"/>
      <c r="AE428" s="193"/>
      <c r="AF428" s="182">
        <f>$AE$10-D428</f>
        <v>51</v>
      </c>
      <c r="AG428" s="182" t="str">
        <f t="shared" si="170"/>
        <v xml:space="preserve"> </v>
      </c>
      <c r="AH428" s="182">
        <f>$AG$10-D428</f>
        <v>56</v>
      </c>
      <c r="AI428" s="182" t="str">
        <f t="shared" si="171"/>
        <v xml:space="preserve"> </v>
      </c>
      <c r="AJ428" s="182">
        <f>$AI$10-D428</f>
        <v>61</v>
      </c>
      <c r="AK428" s="187"/>
      <c r="AL428" s="187"/>
    </row>
    <row r="429" spans="1:38" ht="15.75" x14ac:dyDescent="0.2">
      <c r="A429" s="29">
        <v>4</v>
      </c>
      <c r="B429" s="54" t="s">
        <v>317</v>
      </c>
      <c r="C429" s="29" t="s">
        <v>145</v>
      </c>
      <c r="D429" s="50">
        <v>1974</v>
      </c>
      <c r="E429" s="68">
        <v>50</v>
      </c>
      <c r="F429" s="68">
        <v>40</v>
      </c>
      <c r="G429" s="29">
        <v>300000</v>
      </c>
      <c r="H429" s="29">
        <v>5848</v>
      </c>
      <c r="I429" s="29">
        <v>183835</v>
      </c>
      <c r="J429" s="29"/>
      <c r="K429" s="29">
        <v>189683</v>
      </c>
      <c r="L429" s="169"/>
      <c r="M429" s="219"/>
      <c r="N429" s="279"/>
      <c r="O429" s="279">
        <v>198124</v>
      </c>
      <c r="P429" s="29"/>
      <c r="Q429" s="29"/>
      <c r="R429" s="82"/>
      <c r="S429" s="82"/>
      <c r="T429" s="82">
        <v>239</v>
      </c>
      <c r="U429" s="29">
        <v>189683</v>
      </c>
      <c r="V429" s="29"/>
      <c r="W429" s="29">
        <v>300000</v>
      </c>
      <c r="X429" s="29">
        <v>3</v>
      </c>
      <c r="Y429" s="266">
        <f>O429/G429*100</f>
        <v>66.041333333333327</v>
      </c>
      <c r="Z429" s="338"/>
      <c r="AA429" s="330"/>
      <c r="AB429" s="193"/>
      <c r="AC429" s="193"/>
      <c r="AD429" s="193"/>
      <c r="AE429" s="193"/>
      <c r="AF429" s="182">
        <f>$AE$10-D429</f>
        <v>51</v>
      </c>
      <c r="AG429" s="182" t="str">
        <f t="shared" si="170"/>
        <v xml:space="preserve"> </v>
      </c>
      <c r="AH429" s="182">
        <f>$AG$10-D429</f>
        <v>56</v>
      </c>
      <c r="AI429" s="182" t="str">
        <f t="shared" si="171"/>
        <v xml:space="preserve"> </v>
      </c>
      <c r="AJ429" s="182">
        <f>$AI$10-D429</f>
        <v>61</v>
      </c>
      <c r="AK429" s="187"/>
      <c r="AL429" s="187"/>
    </row>
    <row r="430" spans="1:38" x14ac:dyDescent="0.2">
      <c r="A430" s="160"/>
      <c r="B430" s="160"/>
      <c r="C430" s="160"/>
      <c r="D430" s="160"/>
      <c r="E430" s="161"/>
      <c r="F430" s="161"/>
      <c r="G430" s="161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267"/>
      <c r="Z430" s="267"/>
      <c r="AA430" s="168"/>
      <c r="AB430" s="187"/>
      <c r="AC430" s="187"/>
      <c r="AD430" s="187"/>
      <c r="AE430" s="187"/>
      <c r="AF430" s="187"/>
      <c r="AG430" s="182" t="str">
        <f t="shared" si="170"/>
        <v xml:space="preserve"> </v>
      </c>
      <c r="AH430" s="182"/>
      <c r="AI430" s="182" t="str">
        <f t="shared" si="171"/>
        <v xml:space="preserve"> </v>
      </c>
      <c r="AJ430" s="182"/>
      <c r="AK430" s="187"/>
      <c r="AL430" s="187"/>
    </row>
    <row r="431" spans="1:38" ht="20.25" x14ac:dyDescent="0.2">
      <c r="A431" s="358" t="s">
        <v>318</v>
      </c>
      <c r="B431" s="358"/>
      <c r="C431" s="358"/>
      <c r="D431" s="358"/>
      <c r="E431" s="358"/>
      <c r="F431" s="358"/>
      <c r="G431" s="358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  <c r="W431" s="358"/>
      <c r="X431" s="358"/>
      <c r="Y431" s="358"/>
      <c r="Z431" s="358"/>
      <c r="AA431" s="168"/>
      <c r="AB431" s="187"/>
      <c r="AC431" s="187"/>
      <c r="AD431" s="187"/>
      <c r="AE431" s="187"/>
      <c r="AF431" s="187"/>
      <c r="AG431" s="182" t="str">
        <f t="shared" si="170"/>
        <v xml:space="preserve"> </v>
      </c>
      <c r="AH431" s="182"/>
      <c r="AI431" s="182" t="str">
        <f t="shared" si="171"/>
        <v xml:space="preserve"> </v>
      </c>
      <c r="AJ431" s="182"/>
      <c r="AK431" s="187"/>
      <c r="AL431" s="187"/>
    </row>
    <row r="432" spans="1:38" ht="15.75" customHeight="1" x14ac:dyDescent="0.2">
      <c r="A432" s="311" t="s">
        <v>319</v>
      </c>
      <c r="B432" s="312"/>
      <c r="C432" s="312"/>
      <c r="D432" s="312"/>
      <c r="E432" s="312"/>
      <c r="F432" s="312"/>
      <c r="G432" s="312"/>
      <c r="H432" s="312"/>
      <c r="I432" s="312"/>
      <c r="J432" s="312"/>
      <c r="K432" s="312"/>
      <c r="L432" s="312"/>
      <c r="M432" s="312"/>
      <c r="N432" s="312"/>
      <c r="O432" s="312"/>
      <c r="P432" s="312"/>
      <c r="Q432" s="312"/>
      <c r="R432" s="312"/>
      <c r="S432" s="312"/>
      <c r="T432" s="312"/>
      <c r="U432" s="312"/>
      <c r="V432" s="312"/>
      <c r="W432" s="312"/>
      <c r="X432" s="312"/>
      <c r="Y432" s="312"/>
      <c r="Z432" s="312"/>
      <c r="AA432" s="168"/>
      <c r="AB432" s="187"/>
      <c r="AC432" s="187"/>
      <c r="AD432" s="187"/>
      <c r="AE432" s="187"/>
      <c r="AF432" s="187"/>
      <c r="AG432" s="182" t="str">
        <f t="shared" si="170"/>
        <v xml:space="preserve"> </v>
      </c>
      <c r="AH432" s="182"/>
      <c r="AI432" s="182" t="str">
        <f t="shared" si="171"/>
        <v xml:space="preserve"> </v>
      </c>
      <c r="AJ432" s="182"/>
      <c r="AK432" s="187"/>
      <c r="AL432" s="187"/>
    </row>
    <row r="433" spans="1:38" ht="15.75" customHeight="1" x14ac:dyDescent="0.2">
      <c r="A433" s="331" t="s">
        <v>32</v>
      </c>
      <c r="B433" s="332"/>
      <c r="C433" s="332"/>
      <c r="D433" s="332"/>
      <c r="E433" s="332"/>
      <c r="F433" s="332"/>
      <c r="G433" s="332"/>
      <c r="H433" s="332"/>
      <c r="I433" s="332"/>
      <c r="J433" s="332"/>
      <c r="K433" s="332"/>
      <c r="L433" s="332"/>
      <c r="M433" s="332"/>
      <c r="N433" s="332"/>
      <c r="O433" s="332"/>
      <c r="P433" s="332"/>
      <c r="Q433" s="332"/>
      <c r="R433" s="332"/>
      <c r="S433" s="332"/>
      <c r="T433" s="332"/>
      <c r="U433" s="332"/>
      <c r="V433" s="332"/>
      <c r="W433" s="332"/>
      <c r="X433" s="332"/>
      <c r="Y433" s="332"/>
      <c r="Z433" s="332"/>
      <c r="AA433" s="168"/>
      <c r="AB433" s="187"/>
      <c r="AC433" s="187"/>
      <c r="AD433" s="187"/>
      <c r="AE433" s="187"/>
      <c r="AF433" s="187"/>
      <c r="AG433" s="182" t="str">
        <f t="shared" si="170"/>
        <v xml:space="preserve"> </v>
      </c>
      <c r="AH433" s="182"/>
      <c r="AI433" s="182" t="str">
        <f t="shared" si="171"/>
        <v xml:space="preserve"> </v>
      </c>
      <c r="AJ433" s="182"/>
      <c r="AK433" s="187"/>
      <c r="AL433" s="187"/>
    </row>
    <row r="434" spans="1:38" ht="15.75" x14ac:dyDescent="0.25">
      <c r="A434" s="126">
        <v>2</v>
      </c>
      <c r="B434" s="127" t="s">
        <v>320</v>
      </c>
      <c r="C434" s="128" t="s">
        <v>39</v>
      </c>
      <c r="D434" s="43" t="s">
        <v>321</v>
      </c>
      <c r="E434" s="129">
        <v>35</v>
      </c>
      <c r="F434" s="68">
        <v>29</v>
      </c>
      <c r="G434" s="29">
        <v>270000</v>
      </c>
      <c r="H434" s="29"/>
      <c r="I434" s="23">
        <v>262767</v>
      </c>
      <c r="J434" s="29"/>
      <c r="K434" s="130">
        <v>262767</v>
      </c>
      <c r="L434" s="27">
        <f t="shared" ref="L434:L439" si="173">K434-I434</f>
        <v>0</v>
      </c>
      <c r="M434" s="238"/>
      <c r="N434" s="43">
        <v>1522</v>
      </c>
      <c r="O434" s="43">
        <v>265092</v>
      </c>
      <c r="P434" s="29">
        <v>900</v>
      </c>
      <c r="R434" s="29" t="s">
        <v>322</v>
      </c>
      <c r="S434" s="279"/>
      <c r="T434" s="23">
        <v>271</v>
      </c>
      <c r="U434" s="29"/>
      <c r="V434" s="29"/>
      <c r="W434" s="29"/>
      <c r="X434" s="21"/>
      <c r="Y434" s="173">
        <f t="shared" ref="Y434:Y439" si="174">O434/G434*100</f>
        <v>98.182222222222222</v>
      </c>
      <c r="Z434" s="336">
        <f>(Y434*E434+Y435*E435+Y436*E436+Y437*E437+Y438*E438+Y439*E439)/SUM(E434:E439)</f>
        <v>47.513158068783071</v>
      </c>
      <c r="AA434" s="325">
        <f>SQRT((0.65*Z434/100)^2+(0.35*Z441/100)^2)</f>
        <v>0.33670191268840061</v>
      </c>
      <c r="AB434" s="182" t="e">
        <f t="shared" ref="AB434:AB439" si="175">(G434-K434)/L434+2011</f>
        <v>#DIV/0!</v>
      </c>
      <c r="AC434" s="192"/>
      <c r="AD434" s="192"/>
      <c r="AE434" s="192"/>
      <c r="AF434" s="182">
        <f t="shared" ref="AF434:AF439" si="176">$AE$10-D434</f>
        <v>70</v>
      </c>
      <c r="AG434" s="182" t="e">
        <f t="shared" si="170"/>
        <v>#DIV/0!</v>
      </c>
      <c r="AH434" s="182">
        <f t="shared" ref="AH434:AH439" si="177">$AG$10-D434</f>
        <v>75</v>
      </c>
      <c r="AI434" s="182" t="e">
        <f t="shared" si="171"/>
        <v>#DIV/0!</v>
      </c>
      <c r="AJ434" s="182">
        <f t="shared" ref="AJ434:AJ439" si="178">$AI$10-D434</f>
        <v>80</v>
      </c>
      <c r="AK434" s="187"/>
      <c r="AL434" s="187"/>
    </row>
    <row r="435" spans="1:38" ht="15.75" x14ac:dyDescent="0.25">
      <c r="A435" s="126">
        <v>5</v>
      </c>
      <c r="B435" s="127" t="s">
        <v>323</v>
      </c>
      <c r="C435" s="128" t="s">
        <v>181</v>
      </c>
      <c r="D435" s="121" t="s">
        <v>324</v>
      </c>
      <c r="E435" s="129">
        <v>12</v>
      </c>
      <c r="F435" s="68">
        <v>29</v>
      </c>
      <c r="G435" s="29">
        <v>270000</v>
      </c>
      <c r="H435" s="29"/>
      <c r="I435" s="23">
        <v>264085</v>
      </c>
      <c r="J435" s="29"/>
      <c r="K435" s="211">
        <v>268707</v>
      </c>
      <c r="L435" s="27">
        <f t="shared" si="173"/>
        <v>4622</v>
      </c>
      <c r="M435" s="238"/>
      <c r="N435" s="43">
        <v>2933</v>
      </c>
      <c r="O435" s="43">
        <v>275218</v>
      </c>
      <c r="P435" s="29">
        <v>900</v>
      </c>
      <c r="R435" s="29" t="s">
        <v>325</v>
      </c>
      <c r="S435" s="279"/>
      <c r="T435" s="23">
        <v>318</v>
      </c>
      <c r="U435" s="29"/>
      <c r="V435" s="29"/>
      <c r="W435" s="29"/>
      <c r="X435" s="21"/>
      <c r="Y435" s="173">
        <f t="shared" si="174"/>
        <v>101.9325925925926</v>
      </c>
      <c r="Z435" s="337"/>
      <c r="AA435" s="326"/>
      <c r="AB435" s="182">
        <f t="shared" si="175"/>
        <v>2011.2797490263954</v>
      </c>
      <c r="AC435" s="182">
        <f>IF(AB435&lt;=2015,E435," ")</f>
        <v>12</v>
      </c>
      <c r="AD435" s="182" t="str">
        <f>IF(AND(AB435&lt;=2020,2015&lt;=AB435),E435," ")</f>
        <v xml:space="preserve"> </v>
      </c>
      <c r="AE435" s="182" t="str">
        <f>IF(AND(AB435&lt;=2025,2020&lt;=AB435),E435," ")</f>
        <v xml:space="preserve"> </v>
      </c>
      <c r="AF435" s="182">
        <f t="shared" si="176"/>
        <v>61</v>
      </c>
      <c r="AG435" s="182" t="str">
        <f t="shared" si="170"/>
        <v xml:space="preserve"> </v>
      </c>
      <c r="AH435" s="182">
        <f t="shared" si="177"/>
        <v>66</v>
      </c>
      <c r="AI435" s="182" t="str">
        <f t="shared" si="171"/>
        <v xml:space="preserve"> </v>
      </c>
      <c r="AJ435" s="182">
        <f t="shared" si="178"/>
        <v>71</v>
      </c>
      <c r="AK435" s="187"/>
      <c r="AL435" s="187"/>
    </row>
    <row r="436" spans="1:38" ht="15.75" x14ac:dyDescent="0.25">
      <c r="A436" s="126">
        <v>6</v>
      </c>
      <c r="B436" s="127" t="s">
        <v>326</v>
      </c>
      <c r="C436" s="128" t="s">
        <v>119</v>
      </c>
      <c r="D436" s="50" t="s">
        <v>327</v>
      </c>
      <c r="E436" s="129">
        <v>12</v>
      </c>
      <c r="F436" s="68">
        <v>90</v>
      </c>
      <c r="G436" s="29">
        <v>270000</v>
      </c>
      <c r="H436" s="29"/>
      <c r="I436" s="23">
        <v>21631</v>
      </c>
      <c r="J436" s="29"/>
      <c r="K436" s="130">
        <v>21631</v>
      </c>
      <c r="L436" s="27">
        <f t="shared" si="173"/>
        <v>0</v>
      </c>
      <c r="M436" s="27">
        <v>21631</v>
      </c>
      <c r="N436" s="27"/>
      <c r="O436" s="28">
        <v>21631</v>
      </c>
      <c r="P436" s="29">
        <v>900</v>
      </c>
      <c r="R436" s="29" t="s">
        <v>328</v>
      </c>
      <c r="S436" s="279"/>
      <c r="T436" s="23">
        <v>81</v>
      </c>
      <c r="U436" s="29"/>
      <c r="V436" s="29"/>
      <c r="W436" s="29"/>
      <c r="X436" s="21"/>
      <c r="Y436" s="163">
        <f t="shared" si="174"/>
        <v>8.0114814814814821</v>
      </c>
      <c r="Z436" s="337"/>
      <c r="AA436" s="326"/>
      <c r="AB436" s="182" t="e">
        <f t="shared" si="175"/>
        <v>#DIV/0!</v>
      </c>
      <c r="AC436" s="192"/>
      <c r="AD436" s="192"/>
      <c r="AE436" s="192"/>
      <c r="AF436" s="182">
        <f t="shared" si="176"/>
        <v>51</v>
      </c>
      <c r="AG436" s="182" t="e">
        <f t="shared" si="170"/>
        <v>#DIV/0!</v>
      </c>
      <c r="AH436" s="182">
        <f t="shared" si="177"/>
        <v>56</v>
      </c>
      <c r="AI436" s="182" t="e">
        <f t="shared" si="171"/>
        <v>#DIV/0!</v>
      </c>
      <c r="AJ436" s="182">
        <f t="shared" si="178"/>
        <v>61</v>
      </c>
      <c r="AK436" s="187"/>
      <c r="AL436" s="187"/>
    </row>
    <row r="437" spans="1:38" ht="15.75" x14ac:dyDescent="0.25">
      <c r="A437" s="21">
        <v>7</v>
      </c>
      <c r="B437" s="127" t="s">
        <v>329</v>
      </c>
      <c r="C437" s="128" t="s">
        <v>39</v>
      </c>
      <c r="D437" s="50" t="s">
        <v>327</v>
      </c>
      <c r="E437" s="28">
        <v>55</v>
      </c>
      <c r="F437" s="68">
        <v>90</v>
      </c>
      <c r="G437" s="29">
        <v>270000</v>
      </c>
      <c r="H437" s="29"/>
      <c r="I437" s="23">
        <v>107198</v>
      </c>
      <c r="J437" s="29"/>
      <c r="K437" s="130">
        <v>107198</v>
      </c>
      <c r="L437" s="27">
        <f t="shared" si="173"/>
        <v>0</v>
      </c>
      <c r="M437" s="27">
        <v>107198</v>
      </c>
      <c r="N437" s="27"/>
      <c r="O437" s="28">
        <v>107367</v>
      </c>
      <c r="P437" s="29">
        <v>900</v>
      </c>
      <c r="R437" s="29" t="s">
        <v>330</v>
      </c>
      <c r="S437" s="279"/>
      <c r="T437" s="23">
        <v>127</v>
      </c>
      <c r="U437" s="29"/>
      <c r="V437" s="29"/>
      <c r="W437" s="29"/>
      <c r="X437" s="21"/>
      <c r="Y437" s="163">
        <f t="shared" si="174"/>
        <v>39.765555555555551</v>
      </c>
      <c r="Z437" s="337"/>
      <c r="AA437" s="326"/>
      <c r="AB437" s="182" t="e">
        <f t="shared" si="175"/>
        <v>#DIV/0!</v>
      </c>
      <c r="AC437" s="192"/>
      <c r="AD437" s="192"/>
      <c r="AE437" s="192"/>
      <c r="AF437" s="182">
        <f t="shared" si="176"/>
        <v>51</v>
      </c>
      <c r="AG437" s="182" t="e">
        <f t="shared" si="170"/>
        <v>#DIV/0!</v>
      </c>
      <c r="AH437" s="182">
        <f t="shared" si="177"/>
        <v>56</v>
      </c>
      <c r="AI437" s="182" t="e">
        <f t="shared" si="171"/>
        <v>#DIV/0!</v>
      </c>
      <c r="AJ437" s="182">
        <f t="shared" si="178"/>
        <v>61</v>
      </c>
      <c r="AK437" s="187"/>
      <c r="AL437" s="187"/>
    </row>
    <row r="438" spans="1:38" ht="15.75" x14ac:dyDescent="0.25">
      <c r="A438" s="126">
        <v>8</v>
      </c>
      <c r="B438" s="127" t="s">
        <v>329</v>
      </c>
      <c r="C438" s="128" t="s">
        <v>39</v>
      </c>
      <c r="D438" s="50" t="s">
        <v>327</v>
      </c>
      <c r="E438" s="129">
        <v>55</v>
      </c>
      <c r="F438" s="68">
        <v>90</v>
      </c>
      <c r="G438" s="29">
        <v>270000</v>
      </c>
      <c r="H438" s="29"/>
      <c r="I438" s="23">
        <v>105077</v>
      </c>
      <c r="J438" s="29"/>
      <c r="K438" s="130">
        <v>105077</v>
      </c>
      <c r="L438" s="27">
        <f t="shared" si="173"/>
        <v>0</v>
      </c>
      <c r="M438" s="27">
        <v>105077</v>
      </c>
      <c r="N438" s="28">
        <v>40</v>
      </c>
      <c r="O438" s="28">
        <v>105167</v>
      </c>
      <c r="P438" s="29">
        <v>900</v>
      </c>
      <c r="R438" s="29" t="s">
        <v>331</v>
      </c>
      <c r="S438" s="279"/>
      <c r="T438" s="23">
        <v>186</v>
      </c>
      <c r="U438" s="29"/>
      <c r="V438" s="29"/>
      <c r="W438" s="29"/>
      <c r="X438" s="21"/>
      <c r="Y438" s="163">
        <f t="shared" si="174"/>
        <v>38.950740740740741</v>
      </c>
      <c r="Z438" s="337"/>
      <c r="AA438" s="326"/>
      <c r="AB438" s="182" t="e">
        <f t="shared" si="175"/>
        <v>#DIV/0!</v>
      </c>
      <c r="AC438" s="192"/>
      <c r="AD438" s="192"/>
      <c r="AE438" s="192"/>
      <c r="AF438" s="182">
        <f t="shared" si="176"/>
        <v>51</v>
      </c>
      <c r="AG438" s="182" t="e">
        <f t="shared" si="170"/>
        <v>#DIV/0!</v>
      </c>
      <c r="AH438" s="182">
        <f t="shared" si="177"/>
        <v>56</v>
      </c>
      <c r="AI438" s="182" t="e">
        <f t="shared" si="171"/>
        <v>#DIV/0!</v>
      </c>
      <c r="AJ438" s="182">
        <f t="shared" si="178"/>
        <v>61</v>
      </c>
      <c r="AK438" s="187"/>
      <c r="AL438" s="187"/>
    </row>
    <row r="439" spans="1:38" ht="15.75" x14ac:dyDescent="0.25">
      <c r="A439" s="126">
        <v>9</v>
      </c>
      <c r="B439" s="127" t="s">
        <v>329</v>
      </c>
      <c r="C439" s="128" t="s">
        <v>39</v>
      </c>
      <c r="D439" s="50" t="s">
        <v>332</v>
      </c>
      <c r="E439" s="129">
        <v>55</v>
      </c>
      <c r="F439" s="68">
        <v>90</v>
      </c>
      <c r="G439" s="29">
        <v>270000</v>
      </c>
      <c r="H439" s="29"/>
      <c r="I439" s="23">
        <v>76361</v>
      </c>
      <c r="J439" s="29"/>
      <c r="K439" s="130">
        <v>76361</v>
      </c>
      <c r="L439" s="27">
        <f t="shared" si="173"/>
        <v>0</v>
      </c>
      <c r="M439" s="27">
        <v>76361</v>
      </c>
      <c r="N439" s="28">
        <v>90</v>
      </c>
      <c r="O439" s="28">
        <v>76476</v>
      </c>
      <c r="P439" s="29">
        <v>900</v>
      </c>
      <c r="R439" s="29" t="s">
        <v>333</v>
      </c>
      <c r="S439" s="279"/>
      <c r="T439" s="23">
        <v>180</v>
      </c>
      <c r="U439" s="29"/>
      <c r="V439" s="29"/>
      <c r="W439" s="29"/>
      <c r="X439" s="21"/>
      <c r="Y439" s="163">
        <f t="shared" si="174"/>
        <v>28.324444444444445</v>
      </c>
      <c r="Z439" s="338"/>
      <c r="AA439" s="326"/>
      <c r="AB439" s="182" t="e">
        <f t="shared" si="175"/>
        <v>#DIV/0!</v>
      </c>
      <c r="AC439" s="192"/>
      <c r="AD439" s="192"/>
      <c r="AE439" s="192"/>
      <c r="AF439" s="182">
        <f t="shared" si="176"/>
        <v>45</v>
      </c>
      <c r="AG439" s="182" t="e">
        <f t="shared" si="170"/>
        <v>#DIV/0!</v>
      </c>
      <c r="AH439" s="182">
        <f t="shared" si="177"/>
        <v>50</v>
      </c>
      <c r="AI439" s="182" t="e">
        <f t="shared" si="171"/>
        <v>#DIV/0!</v>
      </c>
      <c r="AJ439" s="182">
        <f t="shared" si="178"/>
        <v>55</v>
      </c>
      <c r="AK439" s="187"/>
      <c r="AL439" s="187"/>
    </row>
    <row r="440" spans="1:38" ht="15.75" customHeight="1" x14ac:dyDescent="0.2">
      <c r="A440" s="331" t="s">
        <v>52</v>
      </c>
      <c r="B440" s="332"/>
      <c r="C440" s="332"/>
      <c r="D440" s="332"/>
      <c r="E440" s="332"/>
      <c r="F440" s="332"/>
      <c r="G440" s="332"/>
      <c r="H440" s="332"/>
      <c r="I440" s="332"/>
      <c r="J440" s="332"/>
      <c r="K440" s="332"/>
      <c r="L440" s="332"/>
      <c r="M440" s="332"/>
      <c r="N440" s="332"/>
      <c r="O440" s="332"/>
      <c r="P440" s="332"/>
      <c r="Q440" s="332"/>
      <c r="R440" s="332"/>
      <c r="S440" s="332"/>
      <c r="T440" s="332"/>
      <c r="U440" s="332"/>
      <c r="V440" s="332"/>
      <c r="W440" s="332"/>
      <c r="X440" s="332"/>
      <c r="Y440" s="332"/>
      <c r="Z440" s="332"/>
      <c r="AA440" s="326"/>
      <c r="AB440" s="192"/>
      <c r="AC440" s="192"/>
      <c r="AD440" s="192"/>
      <c r="AE440" s="192"/>
      <c r="AF440" s="192"/>
      <c r="AG440" s="182" t="str">
        <f t="shared" si="170"/>
        <v xml:space="preserve"> </v>
      </c>
      <c r="AH440" s="182"/>
      <c r="AI440" s="182" t="str">
        <f t="shared" si="171"/>
        <v xml:space="preserve"> </v>
      </c>
      <c r="AJ440" s="182"/>
      <c r="AK440" s="187"/>
      <c r="AL440" s="187"/>
    </row>
    <row r="441" spans="1:38" ht="15.75" x14ac:dyDescent="0.2">
      <c r="A441" s="126">
        <v>3</v>
      </c>
      <c r="B441" s="131" t="s">
        <v>334</v>
      </c>
      <c r="C441" s="128" t="s">
        <v>55</v>
      </c>
      <c r="D441" s="43" t="s">
        <v>335</v>
      </c>
      <c r="E441" s="126">
        <v>150</v>
      </c>
      <c r="F441" s="68">
        <v>420</v>
      </c>
      <c r="G441" s="29" t="s">
        <v>75</v>
      </c>
      <c r="H441" s="29">
        <v>3113</v>
      </c>
      <c r="I441" s="23">
        <v>264895</v>
      </c>
      <c r="J441" s="29"/>
      <c r="K441" s="211">
        <v>268008</v>
      </c>
      <c r="L441" s="130"/>
      <c r="M441" s="130">
        <v>271121</v>
      </c>
      <c r="N441" s="211">
        <v>2609</v>
      </c>
      <c r="O441" s="28">
        <v>273778</v>
      </c>
      <c r="P441" s="29"/>
      <c r="Q441" s="29"/>
      <c r="R441" s="128"/>
      <c r="S441" s="128"/>
      <c r="T441" s="129">
        <v>1140</v>
      </c>
      <c r="U441" s="128"/>
      <c r="V441" s="29"/>
      <c r="W441" s="29">
        <v>300000</v>
      </c>
      <c r="X441" s="21">
        <v>2</v>
      </c>
      <c r="Y441" s="266">
        <f>O441/300000*100</f>
        <v>91.259333333333331</v>
      </c>
      <c r="Z441" s="336">
        <f>(Y441*E441+Y442*E442+Y443*E443+Y444*E444+Y445*E445+Y446*E446)/SUM(E441:E446)</f>
        <v>38.320661016949146</v>
      </c>
      <c r="AA441" s="326"/>
      <c r="AB441" s="192"/>
      <c r="AC441" s="192"/>
      <c r="AD441" s="192"/>
      <c r="AE441" s="192"/>
      <c r="AF441" s="182">
        <f t="shared" ref="AF441:AF446" si="179">$AE$10-D441</f>
        <v>69</v>
      </c>
      <c r="AG441" s="182" t="str">
        <f t="shared" si="170"/>
        <v xml:space="preserve"> </v>
      </c>
      <c r="AH441" s="182">
        <f t="shared" ref="AH441:AH446" si="180">$AG$10-D441</f>
        <v>74</v>
      </c>
      <c r="AI441" s="182" t="str">
        <f t="shared" si="171"/>
        <v xml:space="preserve"> </v>
      </c>
      <c r="AJ441" s="182">
        <f t="shared" ref="AJ441:AJ446" si="181">$AI$10-D441</f>
        <v>79</v>
      </c>
      <c r="AK441" s="187"/>
      <c r="AL441" s="187"/>
    </row>
    <row r="442" spans="1:38" ht="15.75" x14ac:dyDescent="0.2">
      <c r="A442" s="126">
        <v>4</v>
      </c>
      <c r="B442" s="131" t="s">
        <v>336</v>
      </c>
      <c r="C442" s="128" t="s">
        <v>55</v>
      </c>
      <c r="D442" s="43" t="s">
        <v>337</v>
      </c>
      <c r="E442" s="126">
        <v>150</v>
      </c>
      <c r="F442" s="68">
        <v>420</v>
      </c>
      <c r="G442" s="29" t="s">
        <v>75</v>
      </c>
      <c r="H442" s="29">
        <v>1508</v>
      </c>
      <c r="I442" s="23">
        <v>183895</v>
      </c>
      <c r="J442" s="29"/>
      <c r="K442" s="211">
        <v>185403</v>
      </c>
      <c r="L442" s="130"/>
      <c r="M442" s="130">
        <v>186911</v>
      </c>
      <c r="N442" s="211">
        <v>1849</v>
      </c>
      <c r="O442" s="28">
        <v>188856</v>
      </c>
      <c r="P442" s="29"/>
      <c r="Q442" s="29"/>
      <c r="R442" s="128"/>
      <c r="S442" s="128"/>
      <c r="T442" s="129">
        <v>1100</v>
      </c>
      <c r="U442" s="128"/>
      <c r="V442" s="29"/>
      <c r="W442" s="29">
        <v>300000</v>
      </c>
      <c r="X442" s="21">
        <v>2</v>
      </c>
      <c r="Y442" s="266">
        <f>O442/300000*100</f>
        <v>62.951999999999998</v>
      </c>
      <c r="Z442" s="337"/>
      <c r="AA442" s="326"/>
      <c r="AB442" s="192"/>
      <c r="AC442" s="192"/>
      <c r="AD442" s="192"/>
      <c r="AE442" s="192"/>
      <c r="AF442" s="182">
        <f t="shared" si="179"/>
        <v>63</v>
      </c>
      <c r="AG442" s="182" t="str">
        <f t="shared" si="170"/>
        <v xml:space="preserve"> </v>
      </c>
      <c r="AH442" s="182">
        <f t="shared" si="180"/>
        <v>68</v>
      </c>
      <c r="AI442" s="182" t="str">
        <f t="shared" si="171"/>
        <v xml:space="preserve"> </v>
      </c>
      <c r="AJ442" s="182">
        <f t="shared" si="181"/>
        <v>73</v>
      </c>
      <c r="AK442" s="187"/>
      <c r="AL442" s="187"/>
    </row>
    <row r="443" spans="1:38" ht="15.75" x14ac:dyDescent="0.25">
      <c r="A443" s="126">
        <v>5</v>
      </c>
      <c r="B443" s="77" t="s">
        <v>338</v>
      </c>
      <c r="C443" s="128" t="s">
        <v>58</v>
      </c>
      <c r="D443" s="50" t="s">
        <v>327</v>
      </c>
      <c r="E443" s="126">
        <v>220</v>
      </c>
      <c r="F443" s="68">
        <v>540</v>
      </c>
      <c r="G443" s="29">
        <v>300000</v>
      </c>
      <c r="H443" s="29">
        <v>0</v>
      </c>
      <c r="I443" s="23">
        <v>104525</v>
      </c>
      <c r="J443" s="29"/>
      <c r="K443" s="211">
        <v>104525</v>
      </c>
      <c r="L443" s="130"/>
      <c r="M443" s="130">
        <v>104525</v>
      </c>
      <c r="N443" s="211">
        <v>0</v>
      </c>
      <c r="O443" s="28">
        <v>104577</v>
      </c>
      <c r="P443" s="29"/>
      <c r="Q443" s="29"/>
      <c r="R443" s="128"/>
      <c r="S443" s="128"/>
      <c r="T443" s="129">
        <v>191</v>
      </c>
      <c r="U443" s="128"/>
      <c r="V443" s="29"/>
      <c r="W443" s="29"/>
      <c r="X443" s="21"/>
      <c r="Y443" s="163">
        <f>O443/G443*100</f>
        <v>34.859000000000002</v>
      </c>
      <c r="Z443" s="337"/>
      <c r="AA443" s="326"/>
      <c r="AB443" s="192"/>
      <c r="AC443" s="192"/>
      <c r="AD443" s="192"/>
      <c r="AE443" s="192"/>
      <c r="AF443" s="182">
        <f t="shared" si="179"/>
        <v>51</v>
      </c>
      <c r="AG443" s="182" t="str">
        <f t="shared" si="170"/>
        <v xml:space="preserve"> </v>
      </c>
      <c r="AH443" s="182">
        <f t="shared" si="180"/>
        <v>56</v>
      </c>
      <c r="AI443" s="182" t="str">
        <f t="shared" si="171"/>
        <v xml:space="preserve"> </v>
      </c>
      <c r="AJ443" s="182">
        <f t="shared" si="181"/>
        <v>61</v>
      </c>
      <c r="AK443" s="187"/>
      <c r="AL443" s="187"/>
    </row>
    <row r="444" spans="1:38" ht="15.75" x14ac:dyDescent="0.25">
      <c r="A444" s="21">
        <v>6</v>
      </c>
      <c r="B444" s="77" t="s">
        <v>338</v>
      </c>
      <c r="C444" s="128" t="s">
        <v>58</v>
      </c>
      <c r="D444" s="50" t="s">
        <v>339</v>
      </c>
      <c r="E444" s="126">
        <v>220</v>
      </c>
      <c r="F444" s="68">
        <v>540</v>
      </c>
      <c r="G444" s="29">
        <v>300000</v>
      </c>
      <c r="H444" s="29">
        <v>0</v>
      </c>
      <c r="I444" s="23">
        <v>99082</v>
      </c>
      <c r="J444" s="29"/>
      <c r="K444" s="211">
        <v>99082</v>
      </c>
      <c r="L444" s="130"/>
      <c r="M444" s="130">
        <v>99082</v>
      </c>
      <c r="N444" s="211">
        <v>132</v>
      </c>
      <c r="O444" s="28">
        <v>99262</v>
      </c>
      <c r="P444" s="29"/>
      <c r="Q444" s="29"/>
      <c r="R444" s="128"/>
      <c r="S444" s="128"/>
      <c r="T444" s="129">
        <v>196</v>
      </c>
      <c r="U444" s="128"/>
      <c r="V444" s="29"/>
      <c r="W444" s="29"/>
      <c r="X444" s="21"/>
      <c r="Y444" s="163">
        <f>O444/G444*100</f>
        <v>33.087333333333333</v>
      </c>
      <c r="Z444" s="337"/>
      <c r="AA444" s="326"/>
      <c r="AB444" s="192"/>
      <c r="AC444" s="192"/>
      <c r="AD444" s="192"/>
      <c r="AE444" s="192"/>
      <c r="AF444" s="182">
        <f t="shared" si="179"/>
        <v>49</v>
      </c>
      <c r="AG444" s="182" t="str">
        <f t="shared" si="170"/>
        <v xml:space="preserve"> </v>
      </c>
      <c r="AH444" s="182">
        <f t="shared" si="180"/>
        <v>54</v>
      </c>
      <c r="AI444" s="182" t="str">
        <f t="shared" si="171"/>
        <v xml:space="preserve"> </v>
      </c>
      <c r="AJ444" s="182">
        <f t="shared" si="181"/>
        <v>59</v>
      </c>
      <c r="AK444" s="187"/>
      <c r="AL444" s="187"/>
    </row>
    <row r="445" spans="1:38" ht="15.75" x14ac:dyDescent="0.25">
      <c r="A445" s="21">
        <v>7</v>
      </c>
      <c r="B445" s="77" t="s">
        <v>338</v>
      </c>
      <c r="C445" s="128" t="s">
        <v>58</v>
      </c>
      <c r="D445" s="50" t="s">
        <v>332</v>
      </c>
      <c r="E445" s="126">
        <v>220</v>
      </c>
      <c r="F445" s="68">
        <v>540</v>
      </c>
      <c r="G445" s="29">
        <v>300000</v>
      </c>
      <c r="H445" s="29">
        <v>0</v>
      </c>
      <c r="I445" s="23">
        <v>62657</v>
      </c>
      <c r="J445" s="29"/>
      <c r="K445" s="211">
        <v>62657</v>
      </c>
      <c r="L445" s="130"/>
      <c r="M445" s="130">
        <v>62657</v>
      </c>
      <c r="N445" s="211">
        <v>0</v>
      </c>
      <c r="O445" s="28">
        <v>62682</v>
      </c>
      <c r="P445" s="29"/>
      <c r="Q445" s="29"/>
      <c r="R445" s="82"/>
      <c r="S445" s="82"/>
      <c r="T445" s="28">
        <v>201</v>
      </c>
      <c r="U445" s="82"/>
      <c r="V445" s="29"/>
      <c r="W445" s="29"/>
      <c r="X445" s="21"/>
      <c r="Y445" s="163">
        <f>O445/G445*100</f>
        <v>20.893999999999998</v>
      </c>
      <c r="Z445" s="337"/>
      <c r="AA445" s="326"/>
      <c r="AB445" s="192"/>
      <c r="AC445" s="192"/>
      <c r="AD445" s="192"/>
      <c r="AE445" s="192"/>
      <c r="AF445" s="182">
        <f t="shared" si="179"/>
        <v>45</v>
      </c>
      <c r="AG445" s="182" t="str">
        <f t="shared" si="170"/>
        <v xml:space="preserve"> </v>
      </c>
      <c r="AH445" s="182">
        <f t="shared" si="180"/>
        <v>50</v>
      </c>
      <c r="AI445" s="182" t="str">
        <f t="shared" si="171"/>
        <v xml:space="preserve"> </v>
      </c>
      <c r="AJ445" s="182">
        <f t="shared" si="181"/>
        <v>55</v>
      </c>
      <c r="AK445" s="187"/>
      <c r="AL445" s="187"/>
    </row>
    <row r="446" spans="1:38" ht="15.75" x14ac:dyDescent="0.25">
      <c r="A446" s="132">
        <v>8</v>
      </c>
      <c r="B446" s="77" t="s">
        <v>340</v>
      </c>
      <c r="C446" s="128" t="s">
        <v>58</v>
      </c>
      <c r="D446" s="123">
        <v>1985</v>
      </c>
      <c r="E446" s="68">
        <v>220</v>
      </c>
      <c r="F446" s="68">
        <v>540</v>
      </c>
      <c r="G446" s="29">
        <v>300000</v>
      </c>
      <c r="H446" s="29">
        <v>0</v>
      </c>
      <c r="I446" s="23">
        <v>34537</v>
      </c>
      <c r="J446" s="29"/>
      <c r="K446" s="211">
        <v>34537</v>
      </c>
      <c r="L446" s="130"/>
      <c r="M446" s="130">
        <v>34537</v>
      </c>
      <c r="N446" s="211">
        <v>0</v>
      </c>
      <c r="O446" s="28">
        <v>34661</v>
      </c>
      <c r="P446" s="29"/>
      <c r="Q446" s="29"/>
      <c r="R446" s="82"/>
      <c r="S446" s="82"/>
      <c r="T446" s="28">
        <v>183</v>
      </c>
      <c r="U446" s="82"/>
      <c r="V446" s="29"/>
      <c r="W446" s="29"/>
      <c r="X446" s="21"/>
      <c r="Y446" s="163">
        <f>O446/G446*100</f>
        <v>11.553666666666667</v>
      </c>
      <c r="Z446" s="338"/>
      <c r="AA446" s="327"/>
      <c r="AB446" s="192"/>
      <c r="AC446" s="192"/>
      <c r="AD446" s="192"/>
      <c r="AE446" s="192"/>
      <c r="AF446" s="182">
        <f t="shared" si="179"/>
        <v>40</v>
      </c>
      <c r="AG446" s="182" t="str">
        <f t="shared" si="170"/>
        <v xml:space="preserve"> </v>
      </c>
      <c r="AH446" s="182">
        <f t="shared" si="180"/>
        <v>45</v>
      </c>
      <c r="AI446" s="182" t="str">
        <f t="shared" si="171"/>
        <v xml:space="preserve"> </v>
      </c>
      <c r="AJ446" s="182">
        <f t="shared" si="181"/>
        <v>50</v>
      </c>
      <c r="AK446" s="187"/>
      <c r="AL446" s="187"/>
    </row>
    <row r="447" spans="1:38" ht="15.75" customHeight="1" x14ac:dyDescent="0.2">
      <c r="A447" s="311" t="s">
        <v>341</v>
      </c>
      <c r="B447" s="312"/>
      <c r="C447" s="312"/>
      <c r="D447" s="312"/>
      <c r="E447" s="312"/>
      <c r="F447" s="312"/>
      <c r="G447" s="312"/>
      <c r="H447" s="312"/>
      <c r="I447" s="312"/>
      <c r="J447" s="312"/>
      <c r="K447" s="312"/>
      <c r="L447" s="312"/>
      <c r="M447" s="312"/>
      <c r="N447" s="312"/>
      <c r="O447" s="312"/>
      <c r="P447" s="312"/>
      <c r="Q447" s="312"/>
      <c r="R447" s="312"/>
      <c r="S447" s="312"/>
      <c r="T447" s="312"/>
      <c r="U447" s="312"/>
      <c r="V447" s="312"/>
      <c r="W447" s="312"/>
      <c r="X447" s="312"/>
      <c r="Y447" s="312"/>
      <c r="Z447" s="312"/>
      <c r="AA447" s="168"/>
      <c r="AB447" s="187"/>
      <c r="AC447" s="187"/>
      <c r="AD447" s="187"/>
      <c r="AE447" s="187"/>
      <c r="AF447" s="187"/>
      <c r="AG447" s="182" t="str">
        <f t="shared" si="170"/>
        <v xml:space="preserve"> </v>
      </c>
      <c r="AH447" s="182"/>
      <c r="AI447" s="182" t="str">
        <f t="shared" si="171"/>
        <v xml:space="preserve"> </v>
      </c>
      <c r="AJ447" s="182"/>
      <c r="AK447" s="187"/>
      <c r="AL447" s="187"/>
    </row>
    <row r="448" spans="1:38" ht="15.75" customHeight="1" x14ac:dyDescent="0.2">
      <c r="A448" s="331" t="s">
        <v>32</v>
      </c>
      <c r="B448" s="332"/>
      <c r="C448" s="332"/>
      <c r="D448" s="332"/>
      <c r="E448" s="332"/>
      <c r="F448" s="332"/>
      <c r="G448" s="332"/>
      <c r="H448" s="332"/>
      <c r="I448" s="332"/>
      <c r="J448" s="332"/>
      <c r="K448" s="332"/>
      <c r="L448" s="332"/>
      <c r="M448" s="332"/>
      <c r="N448" s="332"/>
      <c r="O448" s="332"/>
      <c r="P448" s="332"/>
      <c r="Q448" s="332"/>
      <c r="R448" s="332"/>
      <c r="S448" s="332"/>
      <c r="T448" s="332"/>
      <c r="U448" s="332"/>
      <c r="V448" s="332"/>
      <c r="W448" s="332"/>
      <c r="X448" s="332"/>
      <c r="Y448" s="332"/>
      <c r="Z448" s="332"/>
      <c r="AA448" s="168"/>
      <c r="AB448" s="187"/>
      <c r="AC448" s="187"/>
      <c r="AD448" s="187"/>
      <c r="AE448" s="187"/>
      <c r="AF448" s="187"/>
      <c r="AG448" s="182" t="str">
        <f t="shared" si="170"/>
        <v xml:space="preserve"> </v>
      </c>
      <c r="AH448" s="182"/>
      <c r="AI448" s="182" t="str">
        <f t="shared" si="171"/>
        <v xml:space="preserve"> </v>
      </c>
      <c r="AJ448" s="182"/>
      <c r="AK448" s="187"/>
      <c r="AL448" s="187"/>
    </row>
    <row r="449" spans="1:38" ht="15.75" x14ac:dyDescent="0.25">
      <c r="A449" s="126">
        <v>6</v>
      </c>
      <c r="B449" s="133" t="s">
        <v>342</v>
      </c>
      <c r="C449" s="128" t="s">
        <v>119</v>
      </c>
      <c r="D449" s="82" t="s">
        <v>343</v>
      </c>
      <c r="E449" s="250">
        <v>25</v>
      </c>
      <c r="F449" s="250">
        <v>90</v>
      </c>
      <c r="G449" s="249" t="s">
        <v>344</v>
      </c>
      <c r="H449" s="249"/>
      <c r="I449" s="23">
        <v>21117</v>
      </c>
      <c r="J449" s="249"/>
      <c r="K449" s="211">
        <v>24636</v>
      </c>
      <c r="L449" s="27">
        <f>K449-I449</f>
        <v>3519</v>
      </c>
      <c r="M449" s="27">
        <v>28155</v>
      </c>
      <c r="N449" s="28">
        <v>4691</v>
      </c>
      <c r="O449" s="28">
        <v>34895</v>
      </c>
      <c r="P449" s="249">
        <v>900</v>
      </c>
      <c r="Q449" s="21"/>
      <c r="R449" s="249">
        <v>34</v>
      </c>
      <c r="S449" s="279"/>
      <c r="T449" s="23">
        <v>41</v>
      </c>
      <c r="U449" s="82"/>
      <c r="V449" s="249"/>
      <c r="W449" s="249"/>
      <c r="X449" s="21"/>
      <c r="Y449" s="275">
        <f>O449/300000*100</f>
        <v>11.631666666666666</v>
      </c>
      <c r="Z449" s="333">
        <f>(Y449*E449+Y450*E450+Y451*E451)/SUM(E449:E451)</f>
        <v>36.168777777777777</v>
      </c>
      <c r="AA449" s="325">
        <f>SQRT((0.65*Z449/100)^2+(0.35*Z459/100)^2)</f>
        <v>0.3349945797966683</v>
      </c>
      <c r="AB449" s="182">
        <f>(270000-K449)/L449+2011</f>
        <v>2080.7254901960782</v>
      </c>
      <c r="AC449" s="182" t="str">
        <f>IF(AB449&lt;=2015,E449," ")</f>
        <v xml:space="preserve"> </v>
      </c>
      <c r="AD449" s="182" t="str">
        <f>IF(AND(AB449&lt;=2020,2015&lt;=AB449),E449," ")</f>
        <v xml:space="preserve"> </v>
      </c>
      <c r="AE449" s="182" t="str">
        <f>IF(AND(AB449&lt;=2025,2020&lt;=AB449),E449," ")</f>
        <v xml:space="preserve"> </v>
      </c>
      <c r="AF449" s="182">
        <f>$AE$10-D449</f>
        <v>21</v>
      </c>
      <c r="AG449" s="182" t="str">
        <f t="shared" si="170"/>
        <v xml:space="preserve"> </v>
      </c>
      <c r="AH449" s="182">
        <f>$AG$10-D449</f>
        <v>26</v>
      </c>
      <c r="AI449" s="182" t="str">
        <f t="shared" si="171"/>
        <v xml:space="preserve"> </v>
      </c>
      <c r="AJ449" s="182">
        <f>$AI$10-D449</f>
        <v>31</v>
      </c>
      <c r="AK449" s="187"/>
      <c r="AL449" s="187"/>
    </row>
    <row r="450" spans="1:38" ht="15.75" x14ac:dyDescent="0.25">
      <c r="A450" s="126">
        <v>7</v>
      </c>
      <c r="B450" s="127" t="s">
        <v>345</v>
      </c>
      <c r="C450" s="128" t="s">
        <v>119</v>
      </c>
      <c r="D450" s="50" t="s">
        <v>327</v>
      </c>
      <c r="E450" s="250">
        <v>25</v>
      </c>
      <c r="F450" s="250">
        <v>90</v>
      </c>
      <c r="G450" s="249" t="s">
        <v>344</v>
      </c>
      <c r="H450" s="249"/>
      <c r="I450" s="23">
        <v>224609</v>
      </c>
      <c r="J450" s="249"/>
      <c r="K450" s="211">
        <v>230839</v>
      </c>
      <c r="L450" s="27">
        <f>K450-I450</f>
        <v>6230</v>
      </c>
      <c r="M450" s="27">
        <v>237069</v>
      </c>
      <c r="N450" s="28">
        <v>4135</v>
      </c>
      <c r="O450" s="28">
        <v>237679</v>
      </c>
      <c r="P450" s="249">
        <v>900</v>
      </c>
      <c r="Q450" s="21"/>
      <c r="R450" s="249">
        <v>174</v>
      </c>
      <c r="S450" s="279"/>
      <c r="T450" s="23">
        <v>186</v>
      </c>
      <c r="U450" s="82"/>
      <c r="V450" s="249"/>
      <c r="W450" s="249"/>
      <c r="X450" s="21"/>
      <c r="Y450" s="276">
        <f>O450/300000*100</f>
        <v>79.226333333333329</v>
      </c>
      <c r="Z450" s="334"/>
      <c r="AA450" s="326"/>
      <c r="AB450" s="182">
        <f>(270000-K450)/L450+2011</f>
        <v>2017.285874799358</v>
      </c>
      <c r="AC450" s="182" t="str">
        <f>IF(AB450&lt;=2015,E450," ")</f>
        <v xml:space="preserve"> </v>
      </c>
      <c r="AD450" s="182">
        <f>IF(AND(AB450&lt;=2020,2015&lt;=AB450),E450," ")</f>
        <v>25</v>
      </c>
      <c r="AE450" s="182" t="str">
        <f>IF(AND(AB450&lt;=2025,2020&lt;=AB450),E450," ")</f>
        <v xml:space="preserve"> </v>
      </c>
      <c r="AF450" s="182">
        <f>$AE$10-D450</f>
        <v>51</v>
      </c>
      <c r="AG450" s="182" t="str">
        <f t="shared" si="170"/>
        <v xml:space="preserve"> </v>
      </c>
      <c r="AH450" s="182">
        <f>$AG$10-D450</f>
        <v>56</v>
      </c>
      <c r="AI450" s="182" t="str">
        <f t="shared" si="171"/>
        <v xml:space="preserve"> </v>
      </c>
      <c r="AJ450" s="182">
        <f>$AI$10-D450</f>
        <v>61</v>
      </c>
      <c r="AK450" s="187"/>
      <c r="AL450" s="187"/>
    </row>
    <row r="451" spans="1:38" ht="15.75" x14ac:dyDescent="0.25">
      <c r="A451" s="126">
        <v>8</v>
      </c>
      <c r="B451" s="127" t="s">
        <v>342</v>
      </c>
      <c r="C451" s="128" t="s">
        <v>119</v>
      </c>
      <c r="D451" s="123" t="s">
        <v>346</v>
      </c>
      <c r="E451" s="23">
        <v>25</v>
      </c>
      <c r="F451" s="250">
        <v>90</v>
      </c>
      <c r="G451" s="249" t="s">
        <v>344</v>
      </c>
      <c r="H451" s="249"/>
      <c r="I451" s="23">
        <v>43668</v>
      </c>
      <c r="J451" s="249"/>
      <c r="K451" s="211">
        <v>45966</v>
      </c>
      <c r="L451" s="27">
        <f>K451-I451</f>
        <v>2298</v>
      </c>
      <c r="M451" s="27">
        <v>48264</v>
      </c>
      <c r="N451" s="28">
        <v>3293</v>
      </c>
      <c r="O451" s="28">
        <v>52945</v>
      </c>
      <c r="P451" s="249">
        <v>900</v>
      </c>
      <c r="Q451" s="21"/>
      <c r="R451" s="249">
        <v>51</v>
      </c>
      <c r="S451" s="279"/>
      <c r="T451" s="23">
        <v>65</v>
      </c>
      <c r="U451" s="82"/>
      <c r="V451" s="249"/>
      <c r="W451" s="249"/>
      <c r="X451" s="21"/>
      <c r="Y451" s="275">
        <f>O451/300000*100</f>
        <v>17.648333333333333</v>
      </c>
      <c r="Z451" s="335"/>
      <c r="AA451" s="326"/>
      <c r="AB451" s="182">
        <f>(270000-K451)/L451+2011</f>
        <v>2108.490861618799</v>
      </c>
      <c r="AC451" s="182" t="str">
        <f>IF(AB451&lt;=2015,E451," ")</f>
        <v xml:space="preserve"> </v>
      </c>
      <c r="AD451" s="182" t="str">
        <f>IF(AND(AB451&lt;=2020,2015&lt;=AB451),E451," ")</f>
        <v xml:space="preserve"> </v>
      </c>
      <c r="AE451" s="182" t="str">
        <f>IF(AND(AB451&lt;=2025,2020&lt;=AB451),E451," ")</f>
        <v xml:space="preserve"> </v>
      </c>
      <c r="AF451" s="182">
        <f>$AE$10-D451</f>
        <v>25</v>
      </c>
      <c r="AG451" s="182" t="str">
        <f t="shared" si="170"/>
        <v xml:space="preserve"> </v>
      </c>
      <c r="AH451" s="182">
        <f>$AG$10-D451</f>
        <v>30</v>
      </c>
      <c r="AI451" s="182" t="str">
        <f t="shared" si="171"/>
        <v xml:space="preserve"> </v>
      </c>
      <c r="AJ451" s="182">
        <f>$AI$10-D451</f>
        <v>35</v>
      </c>
      <c r="AK451" s="187"/>
      <c r="AL451" s="187"/>
    </row>
    <row r="452" spans="1:38" s="235" customFormat="1" ht="15.75" x14ac:dyDescent="0.25">
      <c r="A452" s="126" t="s">
        <v>424</v>
      </c>
      <c r="B452" s="127" t="s">
        <v>428</v>
      </c>
      <c r="C452" s="128">
        <v>1984</v>
      </c>
      <c r="D452" s="128"/>
      <c r="E452" s="23"/>
      <c r="F452" s="250"/>
      <c r="G452" s="249">
        <v>40000</v>
      </c>
      <c r="H452" s="249"/>
      <c r="I452" s="23"/>
      <c r="J452" s="249"/>
      <c r="K452" s="211">
        <v>19491</v>
      </c>
      <c r="L452" s="27"/>
      <c r="M452" s="27"/>
      <c r="N452" s="27"/>
      <c r="O452" s="27"/>
      <c r="P452" s="249"/>
      <c r="Q452" s="21"/>
      <c r="R452" s="249"/>
      <c r="S452" s="279"/>
      <c r="T452" s="279"/>
      <c r="U452" s="82"/>
      <c r="V452" s="249"/>
      <c r="W452" s="249"/>
      <c r="X452" s="21"/>
      <c r="Y452" s="275"/>
      <c r="Z452" s="262"/>
      <c r="AA452" s="326"/>
      <c r="AB452" s="182"/>
      <c r="AC452" s="182"/>
      <c r="AD452" s="182"/>
      <c r="AE452" s="182"/>
      <c r="AF452" s="182"/>
      <c r="AG452" s="182"/>
      <c r="AH452" s="182"/>
      <c r="AI452" s="182"/>
      <c r="AJ452" s="182"/>
      <c r="AK452" s="187"/>
      <c r="AL452" s="187"/>
    </row>
    <row r="453" spans="1:38" s="235" customFormat="1" ht="15.75" x14ac:dyDescent="0.25">
      <c r="A453" s="126" t="s">
        <v>426</v>
      </c>
      <c r="B453" s="127" t="s">
        <v>428</v>
      </c>
      <c r="C453" s="128">
        <v>1984</v>
      </c>
      <c r="D453" s="128"/>
      <c r="E453" s="23"/>
      <c r="F453" s="250"/>
      <c r="G453" s="249">
        <v>40000</v>
      </c>
      <c r="H453" s="249"/>
      <c r="I453" s="23"/>
      <c r="J453" s="249"/>
      <c r="K453" s="211">
        <v>19670</v>
      </c>
      <c r="L453" s="27"/>
      <c r="M453" s="27"/>
      <c r="N453" s="27"/>
      <c r="O453" s="27"/>
      <c r="P453" s="249"/>
      <c r="Q453" s="21"/>
      <c r="R453" s="249"/>
      <c r="S453" s="279"/>
      <c r="T453" s="279"/>
      <c r="U453" s="82"/>
      <c r="V453" s="249"/>
      <c r="W453" s="249"/>
      <c r="X453" s="21"/>
      <c r="Y453" s="275"/>
      <c r="Z453" s="262"/>
      <c r="AA453" s="326"/>
      <c r="AB453" s="182"/>
      <c r="AC453" s="182"/>
      <c r="AD453" s="182"/>
      <c r="AE453" s="182"/>
      <c r="AF453" s="182"/>
      <c r="AG453" s="182"/>
      <c r="AH453" s="182"/>
      <c r="AI453" s="182"/>
      <c r="AJ453" s="182"/>
      <c r="AK453" s="187"/>
      <c r="AL453" s="187"/>
    </row>
    <row r="454" spans="1:38" s="235" customFormat="1" ht="15.75" x14ac:dyDescent="0.25">
      <c r="A454" s="126" t="s">
        <v>427</v>
      </c>
      <c r="B454" s="127" t="s">
        <v>428</v>
      </c>
      <c r="C454" s="128">
        <v>1988</v>
      </c>
      <c r="D454" s="128"/>
      <c r="E454" s="23"/>
      <c r="F454" s="250"/>
      <c r="G454" s="249">
        <v>40000</v>
      </c>
      <c r="H454" s="249"/>
      <c r="I454" s="23"/>
      <c r="J454" s="249"/>
      <c r="K454" s="211">
        <v>14835</v>
      </c>
      <c r="L454" s="27"/>
      <c r="M454" s="27"/>
      <c r="N454" s="27"/>
      <c r="O454" s="27"/>
      <c r="P454" s="249"/>
      <c r="Q454" s="21"/>
      <c r="R454" s="249"/>
      <c r="S454" s="279"/>
      <c r="T454" s="279"/>
      <c r="U454" s="82"/>
      <c r="V454" s="249"/>
      <c r="W454" s="249"/>
      <c r="X454" s="21"/>
      <c r="Y454" s="275"/>
      <c r="Z454" s="262"/>
      <c r="AA454" s="326"/>
      <c r="AB454" s="182"/>
      <c r="AC454" s="182"/>
      <c r="AD454" s="182"/>
      <c r="AE454" s="182"/>
      <c r="AF454" s="182"/>
      <c r="AG454" s="182"/>
      <c r="AH454" s="182"/>
      <c r="AI454" s="182"/>
      <c r="AJ454" s="182"/>
      <c r="AK454" s="187"/>
      <c r="AL454" s="187"/>
    </row>
    <row r="455" spans="1:38" s="235" customFormat="1" ht="15.75" x14ac:dyDescent="0.25">
      <c r="A455" s="126" t="s">
        <v>429</v>
      </c>
      <c r="B455" s="127" t="s">
        <v>428</v>
      </c>
      <c r="C455" s="128">
        <v>1989</v>
      </c>
      <c r="D455" s="128"/>
      <c r="E455" s="23"/>
      <c r="F455" s="250"/>
      <c r="G455" s="249">
        <v>60000</v>
      </c>
      <c r="H455" s="249"/>
      <c r="I455" s="23"/>
      <c r="J455" s="249"/>
      <c r="K455" s="211">
        <v>5419</v>
      </c>
      <c r="L455" s="27"/>
      <c r="M455" s="27"/>
      <c r="N455" s="27"/>
      <c r="O455" s="27"/>
      <c r="P455" s="249"/>
      <c r="Q455" s="21"/>
      <c r="R455" s="249"/>
      <c r="S455" s="279"/>
      <c r="T455" s="279"/>
      <c r="U455" s="82"/>
      <c r="V455" s="249"/>
      <c r="W455" s="249"/>
      <c r="X455" s="21"/>
      <c r="Y455" s="275"/>
      <c r="Z455" s="262"/>
      <c r="AA455" s="326"/>
      <c r="AB455" s="182"/>
      <c r="AC455" s="182"/>
      <c r="AD455" s="182"/>
      <c r="AE455" s="182"/>
      <c r="AF455" s="182"/>
      <c r="AG455" s="182"/>
      <c r="AH455" s="182"/>
      <c r="AI455" s="182"/>
      <c r="AJ455" s="182"/>
      <c r="AK455" s="187"/>
      <c r="AL455" s="187"/>
    </row>
    <row r="456" spans="1:38" s="235" customFormat="1" ht="15.75" x14ac:dyDescent="0.25">
      <c r="A456" s="126" t="s">
        <v>430</v>
      </c>
      <c r="B456" s="127" t="s">
        <v>428</v>
      </c>
      <c r="C456" s="128">
        <v>1988</v>
      </c>
      <c r="D456" s="128"/>
      <c r="E456" s="23"/>
      <c r="F456" s="250"/>
      <c r="G456" s="249">
        <v>60000</v>
      </c>
      <c r="H456" s="249"/>
      <c r="I456" s="23"/>
      <c r="J456" s="249"/>
      <c r="K456" s="211">
        <v>6977</v>
      </c>
      <c r="L456" s="27"/>
      <c r="M456" s="27"/>
      <c r="N456" s="27"/>
      <c r="O456" s="27"/>
      <c r="P456" s="249"/>
      <c r="Q456" s="21"/>
      <c r="R456" s="249"/>
      <c r="S456" s="279"/>
      <c r="T456" s="279"/>
      <c r="U456" s="82"/>
      <c r="V456" s="249"/>
      <c r="W456" s="249"/>
      <c r="X456" s="21"/>
      <c r="Y456" s="275"/>
      <c r="Z456" s="262"/>
      <c r="AA456" s="326"/>
      <c r="AB456" s="182"/>
      <c r="AC456" s="182"/>
      <c r="AD456" s="182"/>
      <c r="AE456" s="182"/>
      <c r="AF456" s="182"/>
      <c r="AG456" s="182"/>
      <c r="AH456" s="182"/>
      <c r="AI456" s="182"/>
      <c r="AJ456" s="182"/>
      <c r="AK456" s="187"/>
      <c r="AL456" s="187"/>
    </row>
    <row r="457" spans="1:38" s="235" customFormat="1" ht="15.75" x14ac:dyDescent="0.25">
      <c r="A457" s="126" t="s">
        <v>431</v>
      </c>
      <c r="B457" s="127" t="s">
        <v>428</v>
      </c>
      <c r="C457" s="128">
        <v>1993</v>
      </c>
      <c r="D457" s="128"/>
      <c r="E457" s="23"/>
      <c r="F457" s="250"/>
      <c r="G457" s="249">
        <v>60000</v>
      </c>
      <c r="H457" s="249"/>
      <c r="I457" s="23"/>
      <c r="J457" s="249"/>
      <c r="K457" s="211">
        <v>5091</v>
      </c>
      <c r="L457" s="27"/>
      <c r="M457" s="27"/>
      <c r="N457" s="27"/>
      <c r="O457" s="27"/>
      <c r="P457" s="249"/>
      <c r="Q457" s="21"/>
      <c r="R457" s="249"/>
      <c r="S457" s="279"/>
      <c r="T457" s="279"/>
      <c r="U457" s="82"/>
      <c r="V457" s="249"/>
      <c r="W457" s="249"/>
      <c r="X457" s="21"/>
      <c r="Y457" s="275"/>
      <c r="Z457" s="262"/>
      <c r="AA457" s="326"/>
      <c r="AB457" s="182"/>
      <c r="AC457" s="182"/>
      <c r="AD457" s="182"/>
      <c r="AE457" s="182"/>
      <c r="AF457" s="182"/>
      <c r="AG457" s="182"/>
      <c r="AH457" s="182"/>
      <c r="AI457" s="182"/>
      <c r="AJ457" s="182"/>
      <c r="AK457" s="187"/>
      <c r="AL457" s="187"/>
    </row>
    <row r="458" spans="1:38" ht="15.75" customHeight="1" x14ac:dyDescent="0.2">
      <c r="A458" s="331" t="s">
        <v>52</v>
      </c>
      <c r="B458" s="332"/>
      <c r="C458" s="332"/>
      <c r="D458" s="332"/>
      <c r="E458" s="332"/>
      <c r="F458" s="332"/>
      <c r="G458" s="332"/>
      <c r="H458" s="332"/>
      <c r="I458" s="332"/>
      <c r="J458" s="332"/>
      <c r="K458" s="332"/>
      <c r="L458" s="332"/>
      <c r="M458" s="332"/>
      <c r="N458" s="332"/>
      <c r="O458" s="332"/>
      <c r="P458" s="332"/>
      <c r="Q458" s="332"/>
      <c r="R458" s="332"/>
      <c r="S458" s="332"/>
      <c r="T458" s="332"/>
      <c r="U458" s="332"/>
      <c r="V458" s="332"/>
      <c r="W458" s="332"/>
      <c r="X458" s="332"/>
      <c r="Y458" s="332"/>
      <c r="Z458" s="332"/>
      <c r="AA458" s="326"/>
      <c r="AB458" s="192"/>
      <c r="AC458" s="192"/>
      <c r="AD458" s="192"/>
      <c r="AE458" s="192"/>
      <c r="AF458" s="182"/>
      <c r="AG458" s="182" t="str">
        <f t="shared" ref="AG458:AG500" si="182">IF(AND(AB458&lt;=2030,2025&lt;=AB458),E458," ")</f>
        <v xml:space="preserve"> </v>
      </c>
      <c r="AH458" s="182"/>
      <c r="AI458" s="182" t="str">
        <f t="shared" ref="AI458:AI500" si="183">IF(AND(AB458&lt;=2035,2030&lt;=AB458),E458," ")</f>
        <v xml:space="preserve"> </v>
      </c>
      <c r="AJ458" s="182"/>
      <c r="AK458" s="187"/>
      <c r="AL458" s="187"/>
    </row>
    <row r="459" spans="1:38" ht="15.75" x14ac:dyDescent="0.25">
      <c r="A459" s="21">
        <v>1</v>
      </c>
      <c r="B459" s="127" t="s">
        <v>347</v>
      </c>
      <c r="C459" s="128" t="s">
        <v>58</v>
      </c>
      <c r="D459" s="43" t="s">
        <v>337</v>
      </c>
      <c r="E459" s="68">
        <v>50</v>
      </c>
      <c r="F459" s="68">
        <v>450</v>
      </c>
      <c r="G459" s="29" t="s">
        <v>75</v>
      </c>
      <c r="H459" s="29">
        <v>1240</v>
      </c>
      <c r="I459" s="23">
        <v>174503</v>
      </c>
      <c r="J459" s="29"/>
      <c r="K459" s="129">
        <v>175743</v>
      </c>
      <c r="L459" s="128"/>
      <c r="M459" s="128">
        <v>176983</v>
      </c>
      <c r="N459" s="129">
        <v>993</v>
      </c>
      <c r="O459" s="129">
        <v>176736</v>
      </c>
      <c r="P459" s="29"/>
      <c r="Q459" s="29"/>
      <c r="R459" s="82"/>
      <c r="S459" s="82"/>
      <c r="T459" s="28">
        <v>240</v>
      </c>
      <c r="U459" s="82"/>
      <c r="V459" s="29"/>
      <c r="W459" s="29">
        <v>300000</v>
      </c>
      <c r="X459" s="21">
        <v>2</v>
      </c>
      <c r="Y459" s="163">
        <f>O459/300000*100</f>
        <v>58.911999999999999</v>
      </c>
      <c r="Z459" s="336">
        <f>(Y459*E459+Y460*E460+Y461*E461+Y462*E462+Y463*E463+Y464*E464+Y465*E465)/SUM(E459:E465)</f>
        <v>68.183870833333344</v>
      </c>
      <c r="AA459" s="326"/>
      <c r="AB459" s="192"/>
      <c r="AC459" s="192"/>
      <c r="AD459" s="192"/>
      <c r="AE459" s="192"/>
      <c r="AF459" s="182">
        <f t="shared" ref="AF459:AF465" si="184">$AE$10-D459</f>
        <v>63</v>
      </c>
      <c r="AG459" s="182" t="str">
        <f t="shared" si="182"/>
        <v xml:space="preserve"> </v>
      </c>
      <c r="AH459" s="182">
        <f t="shared" ref="AH459:AH465" si="185">$AG$10-D459</f>
        <v>68</v>
      </c>
      <c r="AI459" s="182" t="str">
        <f t="shared" si="183"/>
        <v xml:space="preserve"> </v>
      </c>
      <c r="AJ459" s="182">
        <f t="shared" ref="AJ459:AJ465" si="186">$AI$10-D459</f>
        <v>73</v>
      </c>
      <c r="AK459" s="187"/>
      <c r="AL459" s="187"/>
    </row>
    <row r="460" spans="1:38" ht="15.75" x14ac:dyDescent="0.25">
      <c r="A460" s="21">
        <v>2</v>
      </c>
      <c r="B460" s="127" t="s">
        <v>347</v>
      </c>
      <c r="C460" s="128" t="s">
        <v>58</v>
      </c>
      <c r="D460" s="43" t="s">
        <v>337</v>
      </c>
      <c r="E460" s="68">
        <v>50</v>
      </c>
      <c r="F460" s="68">
        <v>450</v>
      </c>
      <c r="G460" s="29" t="s">
        <v>75</v>
      </c>
      <c r="H460" s="29">
        <v>970</v>
      </c>
      <c r="I460" s="23">
        <v>166051</v>
      </c>
      <c r="J460" s="29"/>
      <c r="K460" s="129">
        <v>167021</v>
      </c>
      <c r="L460" s="128"/>
      <c r="M460" s="128">
        <v>167991</v>
      </c>
      <c r="N460" s="129">
        <v>913</v>
      </c>
      <c r="O460" s="129">
        <v>169795</v>
      </c>
      <c r="P460" s="29"/>
      <c r="Q460" s="29"/>
      <c r="R460" s="82"/>
      <c r="S460" s="82"/>
      <c r="T460" s="28">
        <v>231</v>
      </c>
      <c r="U460" s="82"/>
      <c r="V460" s="29"/>
      <c r="W460" s="29">
        <v>300000</v>
      </c>
      <c r="X460" s="21">
        <v>2</v>
      </c>
      <c r="Y460" s="163">
        <f>O460/300000*100</f>
        <v>56.598333333333329</v>
      </c>
      <c r="Z460" s="337"/>
      <c r="AA460" s="326"/>
      <c r="AB460" s="192"/>
      <c r="AC460" s="192"/>
      <c r="AD460" s="192"/>
      <c r="AE460" s="192"/>
      <c r="AF460" s="182">
        <f t="shared" si="184"/>
        <v>63</v>
      </c>
      <c r="AG460" s="182" t="str">
        <f t="shared" si="182"/>
        <v xml:space="preserve"> </v>
      </c>
      <c r="AH460" s="182">
        <f t="shared" si="185"/>
        <v>68</v>
      </c>
      <c r="AI460" s="182" t="str">
        <f t="shared" si="183"/>
        <v xml:space="preserve"> </v>
      </c>
      <c r="AJ460" s="182">
        <f t="shared" si="186"/>
        <v>73</v>
      </c>
      <c r="AK460" s="187"/>
      <c r="AL460" s="187"/>
    </row>
    <row r="461" spans="1:38" ht="15.75" x14ac:dyDescent="0.25">
      <c r="A461" s="21">
        <v>3</v>
      </c>
      <c r="B461" s="127" t="s">
        <v>347</v>
      </c>
      <c r="C461" s="128" t="s">
        <v>58</v>
      </c>
      <c r="D461" s="43" t="s">
        <v>348</v>
      </c>
      <c r="E461" s="68">
        <v>50</v>
      </c>
      <c r="F461" s="68">
        <v>450</v>
      </c>
      <c r="G461" s="29" t="s">
        <v>75</v>
      </c>
      <c r="H461" s="29">
        <v>0</v>
      </c>
      <c r="I461" s="23">
        <v>150982</v>
      </c>
      <c r="J461" s="29"/>
      <c r="K461" s="129">
        <v>150982</v>
      </c>
      <c r="L461" s="128"/>
      <c r="M461" s="128">
        <v>150982</v>
      </c>
      <c r="N461" s="129">
        <v>0</v>
      </c>
      <c r="O461" s="129">
        <v>150982</v>
      </c>
      <c r="P461" s="29"/>
      <c r="Q461" s="29"/>
      <c r="R461" s="82"/>
      <c r="S461" s="82"/>
      <c r="T461" s="28">
        <v>203</v>
      </c>
      <c r="U461" s="82"/>
      <c r="V461" s="29"/>
      <c r="W461" s="29">
        <v>300000</v>
      </c>
      <c r="X461" s="21">
        <v>2</v>
      </c>
      <c r="Y461" s="163">
        <f>O461/300000*100</f>
        <v>50.327333333333335</v>
      </c>
      <c r="Z461" s="337"/>
      <c r="AA461" s="326"/>
      <c r="AB461" s="192"/>
      <c r="AC461" s="192"/>
      <c r="AD461" s="192"/>
      <c r="AE461" s="192"/>
      <c r="AF461" s="182">
        <f t="shared" si="184"/>
        <v>62</v>
      </c>
      <c r="AG461" s="182" t="str">
        <f t="shared" si="182"/>
        <v xml:space="preserve"> </v>
      </c>
      <c r="AH461" s="182">
        <f t="shared" si="185"/>
        <v>67</v>
      </c>
      <c r="AI461" s="182" t="str">
        <f t="shared" si="183"/>
        <v xml:space="preserve"> </v>
      </c>
      <c r="AJ461" s="182">
        <f t="shared" si="186"/>
        <v>72</v>
      </c>
      <c r="AK461" s="187"/>
      <c r="AL461" s="187"/>
    </row>
    <row r="462" spans="1:38" ht="15.75" x14ac:dyDescent="0.25">
      <c r="A462" s="21">
        <v>4</v>
      </c>
      <c r="B462" s="127" t="s">
        <v>347</v>
      </c>
      <c r="C462" s="128" t="s">
        <v>58</v>
      </c>
      <c r="D462" s="121" t="s">
        <v>324</v>
      </c>
      <c r="E462" s="68">
        <v>50</v>
      </c>
      <c r="F462" s="68">
        <v>450</v>
      </c>
      <c r="G462" s="29" t="s">
        <v>75</v>
      </c>
      <c r="H462" s="29">
        <v>0</v>
      </c>
      <c r="I462" s="23">
        <v>153548</v>
      </c>
      <c r="J462" s="29"/>
      <c r="K462" s="129">
        <v>153548</v>
      </c>
      <c r="L462" s="128"/>
      <c r="M462" s="128">
        <v>153548</v>
      </c>
      <c r="N462" s="129">
        <v>0</v>
      </c>
      <c r="O462" s="129">
        <v>153548</v>
      </c>
      <c r="P462" s="29"/>
      <c r="Q462" s="29"/>
      <c r="R462" s="82"/>
      <c r="S462" s="82"/>
      <c r="T462" s="28">
        <v>183</v>
      </c>
      <c r="U462" s="82"/>
      <c r="V462" s="29"/>
      <c r="W462" s="29">
        <v>300000</v>
      </c>
      <c r="X462" s="21">
        <v>2</v>
      </c>
      <c r="Y462" s="163">
        <f>O462/300000*100</f>
        <v>51.182666666666663</v>
      </c>
      <c r="Z462" s="337"/>
      <c r="AA462" s="326"/>
      <c r="AB462" s="192"/>
      <c r="AC462" s="192"/>
      <c r="AD462" s="192"/>
      <c r="AE462" s="192"/>
      <c r="AF462" s="182">
        <f t="shared" si="184"/>
        <v>61</v>
      </c>
      <c r="AG462" s="182" t="str">
        <f t="shared" si="182"/>
        <v xml:space="preserve"> </v>
      </c>
      <c r="AH462" s="182">
        <f t="shared" si="185"/>
        <v>66</v>
      </c>
      <c r="AI462" s="182" t="str">
        <f t="shared" si="183"/>
        <v xml:space="preserve"> </v>
      </c>
      <c r="AJ462" s="182">
        <f t="shared" si="186"/>
        <v>71</v>
      </c>
      <c r="AK462" s="187"/>
      <c r="AL462" s="187"/>
    </row>
    <row r="463" spans="1:38" ht="15.75" x14ac:dyDescent="0.25">
      <c r="A463" s="21">
        <v>5</v>
      </c>
      <c r="B463" s="127" t="s">
        <v>349</v>
      </c>
      <c r="C463" s="128" t="s">
        <v>58</v>
      </c>
      <c r="D463" s="50" t="s">
        <v>327</v>
      </c>
      <c r="E463" s="68">
        <v>160</v>
      </c>
      <c r="F463" s="68">
        <v>540</v>
      </c>
      <c r="G463" s="29">
        <v>300000</v>
      </c>
      <c r="H463" s="29">
        <v>4905</v>
      </c>
      <c r="I463" s="23">
        <v>194622</v>
      </c>
      <c r="J463" s="29"/>
      <c r="K463" s="129">
        <v>199527</v>
      </c>
      <c r="L463" s="128"/>
      <c r="M463" s="128">
        <v>204432</v>
      </c>
      <c r="N463" s="129">
        <v>3471</v>
      </c>
      <c r="O463" s="129">
        <v>206585</v>
      </c>
      <c r="P463" s="29"/>
      <c r="Q463" s="29"/>
      <c r="R463" s="82"/>
      <c r="S463" s="82"/>
      <c r="T463" s="28">
        <v>223</v>
      </c>
      <c r="U463" s="82"/>
      <c r="V463" s="29"/>
      <c r="W463" s="29"/>
      <c r="X463" s="21"/>
      <c r="Y463" s="163">
        <f>O463/G463*100</f>
        <v>68.861666666666665</v>
      </c>
      <c r="Z463" s="337"/>
      <c r="AA463" s="326"/>
      <c r="AB463" s="192"/>
      <c r="AC463" s="192"/>
      <c r="AD463" s="192"/>
      <c r="AE463" s="192"/>
      <c r="AF463" s="182">
        <f t="shared" si="184"/>
        <v>51</v>
      </c>
      <c r="AG463" s="182" t="str">
        <f t="shared" si="182"/>
        <v xml:space="preserve"> </v>
      </c>
      <c r="AH463" s="182">
        <f t="shared" si="185"/>
        <v>56</v>
      </c>
      <c r="AI463" s="182" t="str">
        <f t="shared" si="183"/>
        <v xml:space="preserve"> </v>
      </c>
      <c r="AJ463" s="182">
        <f t="shared" si="186"/>
        <v>61</v>
      </c>
      <c r="AK463" s="187"/>
      <c r="AL463" s="187"/>
    </row>
    <row r="464" spans="1:38" ht="15.75" x14ac:dyDescent="0.25">
      <c r="A464" s="21">
        <v>6</v>
      </c>
      <c r="B464" s="127" t="s">
        <v>349</v>
      </c>
      <c r="C464" s="128" t="s">
        <v>58</v>
      </c>
      <c r="D464" s="50" t="s">
        <v>327</v>
      </c>
      <c r="E464" s="68">
        <v>220</v>
      </c>
      <c r="F464" s="68">
        <v>540</v>
      </c>
      <c r="G464" s="29">
        <v>300000</v>
      </c>
      <c r="H464" s="29">
        <v>3577</v>
      </c>
      <c r="I464" s="23">
        <v>218757</v>
      </c>
      <c r="J464" s="29"/>
      <c r="K464" s="129">
        <v>222334</v>
      </c>
      <c r="L464" s="128"/>
      <c r="M464" s="128">
        <v>225911</v>
      </c>
      <c r="N464" s="129">
        <v>4571</v>
      </c>
      <c r="O464" s="129">
        <v>232552</v>
      </c>
      <c r="P464" s="29"/>
      <c r="Q464" s="29"/>
      <c r="R464" s="82"/>
      <c r="S464" s="82"/>
      <c r="T464" s="28">
        <v>171</v>
      </c>
      <c r="U464" s="82"/>
      <c r="V464" s="29"/>
      <c r="W464" s="29"/>
      <c r="X464" s="21"/>
      <c r="Y464" s="163">
        <f>O464/G464*100</f>
        <v>77.51733333333334</v>
      </c>
      <c r="Z464" s="337"/>
      <c r="AA464" s="326"/>
      <c r="AB464" s="192"/>
      <c r="AC464" s="192"/>
      <c r="AD464" s="192"/>
      <c r="AE464" s="192"/>
      <c r="AF464" s="182">
        <f t="shared" si="184"/>
        <v>51</v>
      </c>
      <c r="AG464" s="182" t="str">
        <f t="shared" si="182"/>
        <v xml:space="preserve"> </v>
      </c>
      <c r="AH464" s="182">
        <f t="shared" si="185"/>
        <v>56</v>
      </c>
      <c r="AI464" s="182" t="str">
        <f t="shared" si="183"/>
        <v xml:space="preserve"> </v>
      </c>
      <c r="AJ464" s="182">
        <f t="shared" si="186"/>
        <v>61</v>
      </c>
      <c r="AK464" s="187"/>
      <c r="AL464" s="187"/>
    </row>
    <row r="465" spans="1:38" ht="15.75" x14ac:dyDescent="0.25">
      <c r="A465" s="126">
        <v>7</v>
      </c>
      <c r="B465" s="127" t="s">
        <v>349</v>
      </c>
      <c r="C465" s="128" t="s">
        <v>58</v>
      </c>
      <c r="D465" s="50" t="s">
        <v>350</v>
      </c>
      <c r="E465" s="68">
        <v>220</v>
      </c>
      <c r="F465" s="68">
        <v>540</v>
      </c>
      <c r="G465" s="29">
        <v>300000</v>
      </c>
      <c r="H465" s="29">
        <v>4747</v>
      </c>
      <c r="I465" s="23">
        <v>199349</v>
      </c>
      <c r="J465" s="29"/>
      <c r="K465" s="129">
        <v>204096</v>
      </c>
      <c r="L465" s="128"/>
      <c r="M465" s="128">
        <v>208843</v>
      </c>
      <c r="N465" s="129">
        <v>4969</v>
      </c>
      <c r="O465" s="129">
        <v>213060</v>
      </c>
      <c r="P465" s="29"/>
      <c r="Q465" s="29"/>
      <c r="R465" s="82"/>
      <c r="S465" s="82"/>
      <c r="T465" s="28">
        <v>165</v>
      </c>
      <c r="U465" s="82"/>
      <c r="V465" s="29"/>
      <c r="W465" s="29"/>
      <c r="X465" s="21"/>
      <c r="Y465" s="163">
        <f>O465/G465*100</f>
        <v>71.02000000000001</v>
      </c>
      <c r="Z465" s="338"/>
      <c r="AA465" s="327"/>
      <c r="AB465" s="192"/>
      <c r="AC465" s="192"/>
      <c r="AD465" s="192"/>
      <c r="AE465" s="192"/>
      <c r="AF465" s="182">
        <f t="shared" si="184"/>
        <v>48</v>
      </c>
      <c r="AG465" s="182" t="str">
        <f t="shared" si="182"/>
        <v xml:space="preserve"> </v>
      </c>
      <c r="AH465" s="182">
        <f t="shared" si="185"/>
        <v>53</v>
      </c>
      <c r="AI465" s="182" t="str">
        <f t="shared" si="183"/>
        <v xml:space="preserve"> </v>
      </c>
      <c r="AJ465" s="182">
        <f t="shared" si="186"/>
        <v>58</v>
      </c>
      <c r="AK465" s="187"/>
      <c r="AL465" s="187"/>
    </row>
    <row r="466" spans="1:38" ht="15.75" x14ac:dyDescent="0.25">
      <c r="A466" s="147"/>
      <c r="B466" s="162"/>
      <c r="C466" s="156"/>
      <c r="D466" s="152"/>
      <c r="E466" s="155"/>
      <c r="F466" s="155"/>
      <c r="G466" s="153"/>
      <c r="H466" s="153"/>
      <c r="I466" s="153"/>
      <c r="J466" s="153"/>
      <c r="K466" s="156"/>
      <c r="L466" s="156"/>
      <c r="M466" s="156"/>
      <c r="N466" s="156"/>
      <c r="O466" s="156"/>
      <c r="P466" s="153"/>
      <c r="Q466" s="153"/>
      <c r="R466" s="156"/>
      <c r="S466" s="156"/>
      <c r="T466" s="156"/>
      <c r="U466" s="156"/>
      <c r="V466" s="153"/>
      <c r="W466" s="153"/>
      <c r="X466" s="147"/>
      <c r="Y466" s="159"/>
      <c r="Z466" s="159"/>
      <c r="AA466" s="168"/>
      <c r="AB466" s="187"/>
      <c r="AC466" s="187"/>
      <c r="AD466" s="187"/>
      <c r="AE466" s="187"/>
      <c r="AF466" s="187"/>
      <c r="AG466" s="182" t="str">
        <f t="shared" si="182"/>
        <v xml:space="preserve"> </v>
      </c>
      <c r="AH466" s="182"/>
      <c r="AI466" s="182" t="str">
        <f t="shared" si="183"/>
        <v xml:space="preserve"> </v>
      </c>
      <c r="AJ466" s="182"/>
      <c r="AK466" s="187"/>
      <c r="AL466" s="187"/>
    </row>
    <row r="467" spans="1:38" ht="20.25" x14ac:dyDescent="0.2">
      <c r="A467" s="358" t="s">
        <v>351</v>
      </c>
      <c r="B467" s="358"/>
      <c r="C467" s="358"/>
      <c r="D467" s="358"/>
      <c r="E467" s="358"/>
      <c r="F467" s="358"/>
      <c r="G467" s="358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  <c r="W467" s="358"/>
      <c r="X467" s="358"/>
      <c r="Y467" s="358"/>
      <c r="Z467" s="358"/>
      <c r="AA467" s="168"/>
      <c r="AB467" s="187"/>
      <c r="AC467" s="187"/>
      <c r="AD467" s="187"/>
      <c r="AE467" s="187"/>
      <c r="AF467" s="187"/>
      <c r="AG467" s="182" t="str">
        <f t="shared" si="182"/>
        <v xml:space="preserve"> </v>
      </c>
      <c r="AH467" s="182"/>
      <c r="AI467" s="182" t="str">
        <f t="shared" si="183"/>
        <v xml:space="preserve"> </v>
      </c>
      <c r="AJ467" s="182"/>
      <c r="AK467" s="187"/>
      <c r="AL467" s="187"/>
    </row>
    <row r="468" spans="1:38" ht="15.75" x14ac:dyDescent="0.25">
      <c r="A468" s="409" t="s">
        <v>352</v>
      </c>
      <c r="B468" s="410"/>
      <c r="C468" s="410"/>
      <c r="D468" s="410"/>
      <c r="E468" s="410"/>
      <c r="F468" s="410"/>
      <c r="G468" s="410"/>
      <c r="H468" s="410"/>
      <c r="I468" s="410"/>
      <c r="J468" s="410"/>
      <c r="K468" s="410"/>
      <c r="L468" s="410"/>
      <c r="M468" s="410"/>
      <c r="N468" s="410"/>
      <c r="O468" s="410"/>
      <c r="P468" s="410"/>
      <c r="Q468" s="410"/>
      <c r="R468" s="410"/>
      <c r="S468" s="410"/>
      <c r="T468" s="410"/>
      <c r="U468" s="410"/>
      <c r="V468" s="410"/>
      <c r="W468" s="410"/>
      <c r="X468" s="410"/>
      <c r="Y468" s="410"/>
      <c r="Z468" s="410"/>
      <c r="AA468" s="188"/>
      <c r="AB468" s="194"/>
      <c r="AC468" s="194"/>
      <c r="AD468" s="194"/>
      <c r="AE468" s="194"/>
      <c r="AF468" s="194"/>
      <c r="AG468" s="182" t="str">
        <f t="shared" si="182"/>
        <v xml:space="preserve"> </v>
      </c>
      <c r="AH468" s="182"/>
      <c r="AI468" s="182" t="str">
        <f t="shared" si="183"/>
        <v xml:space="preserve"> </v>
      </c>
      <c r="AJ468" s="182"/>
      <c r="AK468" s="187"/>
      <c r="AL468" s="187"/>
    </row>
    <row r="469" spans="1:38" ht="15.75" x14ac:dyDescent="0.2">
      <c r="A469" s="331" t="s">
        <v>32</v>
      </c>
      <c r="B469" s="332"/>
      <c r="C469" s="332"/>
      <c r="D469" s="332"/>
      <c r="E469" s="332"/>
      <c r="F469" s="332"/>
      <c r="G469" s="332"/>
      <c r="H469" s="332"/>
      <c r="I469" s="332"/>
      <c r="J469" s="332"/>
      <c r="K469" s="332"/>
      <c r="L469" s="332"/>
      <c r="M469" s="332"/>
      <c r="N469" s="332"/>
      <c r="O469" s="332"/>
      <c r="P469" s="332"/>
      <c r="Q469" s="332"/>
      <c r="R469" s="332"/>
      <c r="S469" s="332"/>
      <c r="T469" s="332"/>
      <c r="U469" s="332"/>
      <c r="V469" s="332"/>
      <c r="W469" s="332"/>
      <c r="X469" s="332"/>
      <c r="Y469" s="332"/>
      <c r="Z469" s="332"/>
      <c r="AA469" s="168"/>
      <c r="AB469" s="187"/>
      <c r="AC469" s="187"/>
      <c r="AD469" s="187"/>
      <c r="AE469" s="187"/>
      <c r="AF469" s="187"/>
      <c r="AG469" s="182" t="str">
        <f t="shared" si="182"/>
        <v xml:space="preserve"> </v>
      </c>
      <c r="AH469" s="182"/>
      <c r="AI469" s="182" t="str">
        <f t="shared" si="183"/>
        <v xml:space="preserve"> </v>
      </c>
      <c r="AJ469" s="182"/>
      <c r="AK469" s="187"/>
      <c r="AL469" s="187"/>
    </row>
    <row r="470" spans="1:38" ht="30" x14ac:dyDescent="0.25">
      <c r="A470" s="134">
        <v>1</v>
      </c>
      <c r="B470" s="135" t="s">
        <v>353</v>
      </c>
      <c r="C470" s="134" t="s">
        <v>354</v>
      </c>
      <c r="D470" s="123">
        <v>1990</v>
      </c>
      <c r="E470" s="134">
        <v>45</v>
      </c>
      <c r="F470" s="134" t="s">
        <v>36</v>
      </c>
      <c r="G470" s="134">
        <v>110000</v>
      </c>
      <c r="H470" s="134">
        <v>8510</v>
      </c>
      <c r="I470" s="134">
        <v>134813</v>
      </c>
      <c r="J470" s="134"/>
      <c r="K470" s="136">
        <v>142848</v>
      </c>
      <c r="L470" s="27">
        <f t="shared" ref="L470:L477" si="187">K470-I470</f>
        <v>8035</v>
      </c>
      <c r="M470" s="27"/>
      <c r="N470" s="27"/>
      <c r="O470" s="28">
        <v>142861</v>
      </c>
      <c r="P470" s="134" t="s">
        <v>36</v>
      </c>
      <c r="Q470" s="134" t="s">
        <v>36</v>
      </c>
      <c r="R470" s="29">
        <v>2010</v>
      </c>
      <c r="S470" s="279"/>
      <c r="T470" s="23">
        <v>653</v>
      </c>
      <c r="U470" s="137">
        <v>1753</v>
      </c>
      <c r="V470" s="137"/>
      <c r="W470" s="36">
        <v>150000</v>
      </c>
      <c r="X470" s="29">
        <v>1</v>
      </c>
      <c r="Y470" s="173">
        <f>O470/W470*100</f>
        <v>95.240666666666669</v>
      </c>
      <c r="Z470" s="313">
        <f>(Y470*E470+Y471*E471+Y472*E472+Y473*E473+Y474*E474+Y475*E475+Y476*E476+Y477*E477+E478*Y478+Y479*E479+E480*Y480+Y481*E481)/SUM(E470:E481)</f>
        <v>80.6334076987077</v>
      </c>
      <c r="AA470" s="325">
        <v>0.75249999999999995</v>
      </c>
      <c r="AB470" s="182">
        <f t="shared" ref="AB470:AB477" si="188">(W470-K470)/L470+2011</f>
        <v>2011.890105787181</v>
      </c>
      <c r="AC470" s="182">
        <f t="shared" ref="AC470:AC477" si="189">IF(AB470&lt;=2015,E470," ")</f>
        <v>45</v>
      </c>
      <c r="AD470" s="182" t="str">
        <f t="shared" ref="AD470:AD477" si="190">IF(AND(AB470&lt;=2020,2015&lt;=AB470),E470," ")</f>
        <v xml:space="preserve"> </v>
      </c>
      <c r="AE470" s="182" t="str">
        <f t="shared" ref="AE470:AE477" si="191">IF(AND(AB470&lt;=2025,2020&lt;=AB470),E470," ")</f>
        <v xml:space="preserve"> </v>
      </c>
      <c r="AF470" s="182">
        <f t="shared" ref="AF470:AF477" si="192">$AE$10-D470</f>
        <v>35</v>
      </c>
      <c r="AG470" s="182" t="str">
        <f t="shared" si="182"/>
        <v xml:space="preserve"> </v>
      </c>
      <c r="AH470" s="182">
        <f t="shared" ref="AH470:AH477" si="193">$AG$10-D470</f>
        <v>40</v>
      </c>
      <c r="AI470" s="182" t="str">
        <f t="shared" si="183"/>
        <v xml:space="preserve"> </v>
      </c>
      <c r="AJ470" s="182">
        <f t="shared" ref="AJ470:AJ477" si="194">$AI$10-D470</f>
        <v>45</v>
      </c>
      <c r="AK470" s="187"/>
      <c r="AL470" s="187"/>
    </row>
    <row r="471" spans="1:38" ht="30" x14ac:dyDescent="0.25">
      <c r="A471" s="134">
        <v>2</v>
      </c>
      <c r="B471" s="135" t="s">
        <v>353</v>
      </c>
      <c r="C471" s="134" t="s">
        <v>354</v>
      </c>
      <c r="D471" s="125">
        <v>1997</v>
      </c>
      <c r="E471" s="134">
        <v>45</v>
      </c>
      <c r="F471" s="134" t="s">
        <v>36</v>
      </c>
      <c r="G471" s="134">
        <v>110000</v>
      </c>
      <c r="H471" s="134">
        <v>6132</v>
      </c>
      <c r="I471" s="134">
        <v>102063</v>
      </c>
      <c r="J471" s="134"/>
      <c r="K471" s="136">
        <v>107495</v>
      </c>
      <c r="L471" s="27">
        <f t="shared" si="187"/>
        <v>5432</v>
      </c>
      <c r="M471" s="27"/>
      <c r="N471" s="27"/>
      <c r="O471" s="28">
        <v>117451</v>
      </c>
      <c r="P471" s="134" t="s">
        <v>36</v>
      </c>
      <c r="Q471" s="134" t="s">
        <v>36</v>
      </c>
      <c r="R471" s="29">
        <v>2010</v>
      </c>
      <c r="S471" s="279"/>
      <c r="T471" s="23">
        <v>351</v>
      </c>
      <c r="U471" s="137">
        <v>7683</v>
      </c>
      <c r="V471" s="137"/>
      <c r="W471" s="36">
        <v>156000</v>
      </c>
      <c r="X471" s="29">
        <v>1</v>
      </c>
      <c r="Y471" s="173">
        <f>O471/W471*100</f>
        <v>75.289102564102564</v>
      </c>
      <c r="Z471" s="314"/>
      <c r="AA471" s="326"/>
      <c r="AB471" s="182">
        <f t="shared" si="188"/>
        <v>2019.9294918998528</v>
      </c>
      <c r="AC471" s="182" t="str">
        <f t="shared" si="189"/>
        <v xml:space="preserve"> </v>
      </c>
      <c r="AD471" s="182">
        <f t="shared" si="190"/>
        <v>45</v>
      </c>
      <c r="AE471" s="182" t="str">
        <f t="shared" si="191"/>
        <v xml:space="preserve"> </v>
      </c>
      <c r="AF471" s="182">
        <f t="shared" si="192"/>
        <v>28</v>
      </c>
      <c r="AG471" s="182" t="str">
        <f t="shared" si="182"/>
        <v xml:space="preserve"> </v>
      </c>
      <c r="AH471" s="182">
        <f t="shared" si="193"/>
        <v>33</v>
      </c>
      <c r="AI471" s="182" t="str">
        <f t="shared" si="183"/>
        <v xml:space="preserve"> </v>
      </c>
      <c r="AJ471" s="182">
        <f t="shared" si="194"/>
        <v>38</v>
      </c>
      <c r="AK471" s="187"/>
      <c r="AL471" s="187"/>
    </row>
    <row r="472" spans="1:38" ht="30" x14ac:dyDescent="0.25">
      <c r="A472" s="134">
        <v>3</v>
      </c>
      <c r="B472" s="135" t="s">
        <v>355</v>
      </c>
      <c r="C472" s="134" t="s">
        <v>354</v>
      </c>
      <c r="D472" s="123">
        <v>2002</v>
      </c>
      <c r="E472" s="134">
        <v>45</v>
      </c>
      <c r="F472" s="134" t="s">
        <v>36</v>
      </c>
      <c r="G472" s="134">
        <v>110000</v>
      </c>
      <c r="H472" s="134">
        <v>2388</v>
      </c>
      <c r="I472" s="134">
        <v>45476</v>
      </c>
      <c r="J472" s="134"/>
      <c r="K472" s="136">
        <v>46864</v>
      </c>
      <c r="L472" s="27">
        <f t="shared" si="187"/>
        <v>1388</v>
      </c>
      <c r="M472" s="27"/>
      <c r="N472" s="27"/>
      <c r="O472" s="28">
        <v>42072</v>
      </c>
      <c r="P472" s="134" t="s">
        <v>36</v>
      </c>
      <c r="Q472" s="134" t="s">
        <v>36</v>
      </c>
      <c r="R472" s="29">
        <v>2007</v>
      </c>
      <c r="S472" s="279"/>
      <c r="T472" s="23">
        <v>466</v>
      </c>
      <c r="U472" s="138">
        <v>15452</v>
      </c>
      <c r="V472" s="138"/>
      <c r="W472" s="36">
        <v>110000</v>
      </c>
      <c r="X472" s="29" t="s">
        <v>36</v>
      </c>
      <c r="Y472" s="268">
        <f>O472/W472*100</f>
        <v>38.24727272727273</v>
      </c>
      <c r="Z472" s="314"/>
      <c r="AA472" s="326"/>
      <c r="AB472" s="182">
        <f t="shared" si="188"/>
        <v>2056.4870317002883</v>
      </c>
      <c r="AC472" s="182" t="str">
        <f t="shared" si="189"/>
        <v xml:space="preserve"> </v>
      </c>
      <c r="AD472" s="182" t="str">
        <f t="shared" si="190"/>
        <v xml:space="preserve"> </v>
      </c>
      <c r="AE472" s="182" t="str">
        <f t="shared" si="191"/>
        <v xml:space="preserve"> </v>
      </c>
      <c r="AF472" s="182">
        <f t="shared" si="192"/>
        <v>23</v>
      </c>
      <c r="AG472" s="182" t="str">
        <f t="shared" si="182"/>
        <v xml:space="preserve"> </v>
      </c>
      <c r="AH472" s="182">
        <f t="shared" si="193"/>
        <v>28</v>
      </c>
      <c r="AI472" s="182" t="str">
        <f t="shared" si="183"/>
        <v xml:space="preserve"> </v>
      </c>
      <c r="AJ472" s="182">
        <f t="shared" si="194"/>
        <v>33</v>
      </c>
      <c r="AK472" s="187"/>
      <c r="AL472" s="187"/>
    </row>
    <row r="473" spans="1:38" ht="30" x14ac:dyDescent="0.25">
      <c r="A473" s="134">
        <v>4</v>
      </c>
      <c r="B473" s="135" t="s">
        <v>355</v>
      </c>
      <c r="C473" s="134" t="s">
        <v>354</v>
      </c>
      <c r="D473" s="134">
        <v>2004</v>
      </c>
      <c r="E473" s="134">
        <v>45</v>
      </c>
      <c r="F473" s="134" t="s">
        <v>36</v>
      </c>
      <c r="G473" s="134">
        <v>110000</v>
      </c>
      <c r="H473" s="134">
        <v>8090</v>
      </c>
      <c r="I473" s="134">
        <v>30429</v>
      </c>
      <c r="J473" s="134"/>
      <c r="K473" s="136">
        <v>38169</v>
      </c>
      <c r="L473" s="27">
        <f t="shared" si="187"/>
        <v>7740</v>
      </c>
      <c r="M473" s="27"/>
      <c r="N473" s="27"/>
      <c r="O473" s="28">
        <v>52090</v>
      </c>
      <c r="P473" s="134" t="s">
        <v>36</v>
      </c>
      <c r="Q473" s="134" t="s">
        <v>36</v>
      </c>
      <c r="R473" s="29">
        <v>2009</v>
      </c>
      <c r="S473" s="279"/>
      <c r="T473" s="23">
        <v>169</v>
      </c>
      <c r="U473" s="138">
        <v>9120</v>
      </c>
      <c r="V473" s="138"/>
      <c r="W473" s="36">
        <v>110000</v>
      </c>
      <c r="X473" s="29" t="s">
        <v>36</v>
      </c>
      <c r="Y473" s="268">
        <f>O473/W473*100</f>
        <v>47.354545454545452</v>
      </c>
      <c r="Z473" s="314"/>
      <c r="AA473" s="326"/>
      <c r="AB473" s="182">
        <f t="shared" si="188"/>
        <v>2020.2804909560723</v>
      </c>
      <c r="AC473" s="182" t="str">
        <f t="shared" si="189"/>
        <v xml:space="preserve"> </v>
      </c>
      <c r="AD473" s="182" t="str">
        <f t="shared" si="190"/>
        <v xml:space="preserve"> </v>
      </c>
      <c r="AE473" s="182">
        <f t="shared" si="191"/>
        <v>45</v>
      </c>
      <c r="AF473" s="182">
        <f t="shared" si="192"/>
        <v>21</v>
      </c>
      <c r="AG473" s="182" t="str">
        <f t="shared" si="182"/>
        <v xml:space="preserve"> </v>
      </c>
      <c r="AH473" s="182">
        <f t="shared" si="193"/>
        <v>26</v>
      </c>
      <c r="AI473" s="182" t="str">
        <f t="shared" si="183"/>
        <v xml:space="preserve"> </v>
      </c>
      <c r="AJ473" s="182">
        <f t="shared" si="194"/>
        <v>31</v>
      </c>
      <c r="AK473" s="187"/>
      <c r="AL473" s="187"/>
    </row>
    <row r="474" spans="1:38" ht="30" x14ac:dyDescent="0.25">
      <c r="A474" s="134">
        <v>5</v>
      </c>
      <c r="B474" s="135" t="s">
        <v>356</v>
      </c>
      <c r="C474" s="134" t="s">
        <v>354</v>
      </c>
      <c r="D474" s="139">
        <v>1976</v>
      </c>
      <c r="E474" s="134">
        <v>35</v>
      </c>
      <c r="F474" s="134" t="s">
        <v>36</v>
      </c>
      <c r="G474" s="134">
        <v>100000</v>
      </c>
      <c r="H474" s="134">
        <v>6085</v>
      </c>
      <c r="I474" s="134">
        <v>189246</v>
      </c>
      <c r="J474" s="134"/>
      <c r="K474" s="136">
        <v>195331</v>
      </c>
      <c r="L474" s="27">
        <f t="shared" si="187"/>
        <v>6085</v>
      </c>
      <c r="M474" s="27"/>
      <c r="N474" s="27"/>
      <c r="O474" s="28">
        <v>205906</v>
      </c>
      <c r="P474" s="134" t="s">
        <v>36</v>
      </c>
      <c r="Q474" s="134" t="s">
        <v>36</v>
      </c>
      <c r="R474" s="29">
        <v>2008</v>
      </c>
      <c r="S474" s="279"/>
      <c r="T474" s="23">
        <v>3643</v>
      </c>
      <c r="U474" s="138">
        <v>15367</v>
      </c>
      <c r="V474" s="138"/>
      <c r="W474" s="36">
        <v>200000</v>
      </c>
      <c r="X474" s="29">
        <v>4</v>
      </c>
      <c r="Y474" s="173">
        <f>O474/W474*100</f>
        <v>102.953</v>
      </c>
      <c r="Z474" s="314"/>
      <c r="AA474" s="326"/>
      <c r="AB474" s="182">
        <f t="shared" si="188"/>
        <v>2011.7672966310599</v>
      </c>
      <c r="AC474" s="182">
        <f t="shared" si="189"/>
        <v>35</v>
      </c>
      <c r="AD474" s="182" t="str">
        <f t="shared" si="190"/>
        <v xml:space="preserve"> </v>
      </c>
      <c r="AE474" s="182" t="str">
        <f t="shared" si="191"/>
        <v xml:space="preserve"> </v>
      </c>
      <c r="AF474" s="182">
        <f t="shared" si="192"/>
        <v>49</v>
      </c>
      <c r="AG474" s="182" t="str">
        <f t="shared" si="182"/>
        <v xml:space="preserve"> </v>
      </c>
      <c r="AH474" s="182">
        <f t="shared" si="193"/>
        <v>54</v>
      </c>
      <c r="AI474" s="182" t="str">
        <f t="shared" si="183"/>
        <v xml:space="preserve"> </v>
      </c>
      <c r="AJ474" s="182">
        <f t="shared" si="194"/>
        <v>59</v>
      </c>
      <c r="AK474" s="187"/>
      <c r="AL474" s="187"/>
    </row>
    <row r="475" spans="1:38" ht="30" x14ac:dyDescent="0.25">
      <c r="A475" s="134">
        <v>6</v>
      </c>
      <c r="B475" s="135" t="s">
        <v>356</v>
      </c>
      <c r="C475" s="134" t="s">
        <v>354</v>
      </c>
      <c r="D475" s="139">
        <v>1977</v>
      </c>
      <c r="E475" s="134">
        <v>35</v>
      </c>
      <c r="F475" s="134" t="s">
        <v>36</v>
      </c>
      <c r="G475" s="134">
        <v>100000</v>
      </c>
      <c r="H475" s="134">
        <v>7412</v>
      </c>
      <c r="I475" s="134">
        <v>185126</v>
      </c>
      <c r="J475" s="134"/>
      <c r="K475" s="136">
        <v>192538</v>
      </c>
      <c r="L475" s="27">
        <f t="shared" si="187"/>
        <v>7412</v>
      </c>
      <c r="M475" s="27"/>
      <c r="N475" s="27"/>
      <c r="O475" s="28">
        <v>202812</v>
      </c>
      <c r="P475" s="134" t="s">
        <v>36</v>
      </c>
      <c r="Q475" s="134" t="s">
        <v>36</v>
      </c>
      <c r="R475" s="29">
        <v>2009</v>
      </c>
      <c r="S475" s="279"/>
      <c r="T475" s="23">
        <v>3076</v>
      </c>
      <c r="U475" s="138">
        <v>11065</v>
      </c>
      <c r="V475" s="138"/>
      <c r="W475" s="36">
        <v>200000</v>
      </c>
      <c r="X475" s="29">
        <v>5</v>
      </c>
      <c r="Y475" s="173">
        <f t="shared" ref="Y475:Y481" si="195">O475/W475*100</f>
        <v>101.40599999999999</v>
      </c>
      <c r="Z475" s="314"/>
      <c r="AA475" s="326"/>
      <c r="AB475" s="182">
        <f t="shared" si="188"/>
        <v>2012.0067458175931</v>
      </c>
      <c r="AC475" s="182">
        <f t="shared" si="189"/>
        <v>35</v>
      </c>
      <c r="AD475" s="182" t="str">
        <f t="shared" si="190"/>
        <v xml:space="preserve"> </v>
      </c>
      <c r="AE475" s="182" t="str">
        <f t="shared" si="191"/>
        <v xml:space="preserve"> </v>
      </c>
      <c r="AF475" s="182">
        <f t="shared" si="192"/>
        <v>48</v>
      </c>
      <c r="AG475" s="182" t="str">
        <f t="shared" si="182"/>
        <v xml:space="preserve"> </v>
      </c>
      <c r="AH475" s="182">
        <f t="shared" si="193"/>
        <v>53</v>
      </c>
      <c r="AI475" s="182" t="str">
        <f t="shared" si="183"/>
        <v xml:space="preserve"> </v>
      </c>
      <c r="AJ475" s="182">
        <f t="shared" si="194"/>
        <v>58</v>
      </c>
      <c r="AK475" s="187"/>
      <c r="AL475" s="187"/>
    </row>
    <row r="476" spans="1:38" ht="30" x14ac:dyDescent="0.25">
      <c r="A476" s="134">
        <v>7</v>
      </c>
      <c r="B476" s="135" t="s">
        <v>356</v>
      </c>
      <c r="C476" s="134" t="s">
        <v>354</v>
      </c>
      <c r="D476" s="139">
        <v>1981</v>
      </c>
      <c r="E476" s="134">
        <v>35</v>
      </c>
      <c r="F476" s="134" t="s">
        <v>36</v>
      </c>
      <c r="G476" s="134">
        <v>100000</v>
      </c>
      <c r="H476" s="134">
        <v>3949</v>
      </c>
      <c r="I476" s="134">
        <v>132104</v>
      </c>
      <c r="J476" s="134"/>
      <c r="K476" s="136">
        <v>136053</v>
      </c>
      <c r="L476" s="27">
        <f t="shared" si="187"/>
        <v>3949</v>
      </c>
      <c r="M476" s="27"/>
      <c r="N476" s="27"/>
      <c r="O476" s="28">
        <v>145766</v>
      </c>
      <c r="P476" s="134" t="s">
        <v>36</v>
      </c>
      <c r="Q476" s="134" t="s">
        <v>36</v>
      </c>
      <c r="R476" s="29">
        <v>2007</v>
      </c>
      <c r="S476" s="279"/>
      <c r="T476" s="23">
        <v>4404</v>
      </c>
      <c r="U476" s="138">
        <v>11439</v>
      </c>
      <c r="V476" s="138"/>
      <c r="W476" s="36">
        <v>150000</v>
      </c>
      <c r="X476" s="29">
        <v>1</v>
      </c>
      <c r="Y476" s="173">
        <f t="shared" si="195"/>
        <v>97.177333333333337</v>
      </c>
      <c r="Z476" s="314"/>
      <c r="AA476" s="326"/>
      <c r="AB476" s="182">
        <f t="shared" si="188"/>
        <v>2014.5317801975184</v>
      </c>
      <c r="AC476" s="182">
        <f t="shared" si="189"/>
        <v>35</v>
      </c>
      <c r="AD476" s="182" t="str">
        <f t="shared" si="190"/>
        <v xml:space="preserve"> </v>
      </c>
      <c r="AE476" s="182" t="str">
        <f t="shared" si="191"/>
        <v xml:space="preserve"> </v>
      </c>
      <c r="AF476" s="182">
        <f t="shared" si="192"/>
        <v>44</v>
      </c>
      <c r="AG476" s="182" t="str">
        <f t="shared" si="182"/>
        <v xml:space="preserve"> </v>
      </c>
      <c r="AH476" s="182">
        <f t="shared" si="193"/>
        <v>49</v>
      </c>
      <c r="AI476" s="182" t="str">
        <f t="shared" si="183"/>
        <v xml:space="preserve"> </v>
      </c>
      <c r="AJ476" s="182">
        <f t="shared" si="194"/>
        <v>54</v>
      </c>
      <c r="AK476" s="187"/>
      <c r="AL476" s="187"/>
    </row>
    <row r="477" spans="1:38" ht="30" x14ac:dyDescent="0.25">
      <c r="A477" s="134">
        <v>8</v>
      </c>
      <c r="B477" s="135" t="s">
        <v>356</v>
      </c>
      <c r="C477" s="134" t="s">
        <v>354</v>
      </c>
      <c r="D477" s="123">
        <v>1985</v>
      </c>
      <c r="E477" s="134">
        <v>35</v>
      </c>
      <c r="F477" s="134" t="s">
        <v>36</v>
      </c>
      <c r="G477" s="134">
        <v>100000</v>
      </c>
      <c r="H477" s="134">
        <v>4849</v>
      </c>
      <c r="I477" s="134">
        <v>134574</v>
      </c>
      <c r="J477" s="134"/>
      <c r="K477" s="136">
        <v>139423</v>
      </c>
      <c r="L477" s="27">
        <f t="shared" si="187"/>
        <v>4849</v>
      </c>
      <c r="M477" s="27"/>
      <c r="N477" s="27"/>
      <c r="O477" s="28">
        <v>146621</v>
      </c>
      <c r="P477" s="134" t="s">
        <v>36</v>
      </c>
      <c r="Q477" s="134" t="s">
        <v>36</v>
      </c>
      <c r="R477" s="29">
        <v>2009</v>
      </c>
      <c r="S477" s="279"/>
      <c r="T477" s="23">
        <v>3398</v>
      </c>
      <c r="U477" s="138">
        <v>6620</v>
      </c>
      <c r="V477" s="138"/>
      <c r="W477" s="36">
        <v>150000</v>
      </c>
      <c r="X477" s="29">
        <v>1</v>
      </c>
      <c r="Y477" s="173">
        <f t="shared" si="195"/>
        <v>97.74733333333333</v>
      </c>
      <c r="Z477" s="314"/>
      <c r="AA477" s="327"/>
      <c r="AB477" s="182">
        <f t="shared" si="188"/>
        <v>2013.1812744895856</v>
      </c>
      <c r="AC477" s="182">
        <f t="shared" si="189"/>
        <v>35</v>
      </c>
      <c r="AD477" s="182" t="str">
        <f t="shared" si="190"/>
        <v xml:space="preserve"> </v>
      </c>
      <c r="AE477" s="182" t="str">
        <f t="shared" si="191"/>
        <v xml:space="preserve"> </v>
      </c>
      <c r="AF477" s="182">
        <f t="shared" si="192"/>
        <v>40</v>
      </c>
      <c r="AG477" s="182" t="str">
        <f t="shared" si="182"/>
        <v xml:space="preserve"> </v>
      </c>
      <c r="AH477" s="182">
        <f t="shared" si="193"/>
        <v>45</v>
      </c>
      <c r="AI477" s="182" t="str">
        <f t="shared" si="183"/>
        <v xml:space="preserve"> </v>
      </c>
      <c r="AJ477" s="182">
        <f t="shared" si="194"/>
        <v>50</v>
      </c>
      <c r="AK477" s="187"/>
      <c r="AL477" s="187"/>
    </row>
    <row r="478" spans="1:38" s="235" customFormat="1" ht="45" x14ac:dyDescent="0.25">
      <c r="A478" s="134">
        <v>9</v>
      </c>
      <c r="B478" s="135" t="s">
        <v>457</v>
      </c>
      <c r="C478" s="134" t="s">
        <v>458</v>
      </c>
      <c r="D478" s="123" t="s">
        <v>459</v>
      </c>
      <c r="E478" s="297">
        <v>12</v>
      </c>
      <c r="F478" s="134"/>
      <c r="G478" s="297">
        <v>45000</v>
      </c>
      <c r="H478" s="134"/>
      <c r="I478" s="134"/>
      <c r="J478" s="134"/>
      <c r="K478" s="136"/>
      <c r="L478" s="27"/>
      <c r="M478" s="27"/>
      <c r="N478" s="27"/>
      <c r="O478" s="28">
        <v>24403</v>
      </c>
      <c r="P478" s="134"/>
      <c r="Q478" s="134"/>
      <c r="R478" s="287"/>
      <c r="S478" s="287"/>
      <c r="T478" s="23">
        <v>1075</v>
      </c>
      <c r="U478" s="138"/>
      <c r="V478" s="138"/>
      <c r="W478" s="23">
        <v>27253</v>
      </c>
      <c r="X478" s="287"/>
      <c r="Y478" s="173">
        <f t="shared" si="195"/>
        <v>89.542435695152818</v>
      </c>
      <c r="Z478" s="314"/>
      <c r="AA478" s="284"/>
      <c r="AB478" s="182"/>
      <c r="AC478" s="182"/>
      <c r="AD478" s="182"/>
      <c r="AE478" s="182"/>
      <c r="AF478" s="182"/>
      <c r="AG478" s="182"/>
      <c r="AH478" s="182"/>
      <c r="AI478" s="182"/>
      <c r="AJ478" s="182"/>
      <c r="AK478" s="187"/>
      <c r="AL478" s="187"/>
    </row>
    <row r="479" spans="1:38" s="235" customFormat="1" ht="45" x14ac:dyDescent="0.25">
      <c r="A479" s="134">
        <v>10</v>
      </c>
      <c r="B479" s="135" t="s">
        <v>457</v>
      </c>
      <c r="C479" s="134" t="s">
        <v>458</v>
      </c>
      <c r="D479" s="123" t="s">
        <v>460</v>
      </c>
      <c r="E479" s="297">
        <v>12</v>
      </c>
      <c r="F479" s="134"/>
      <c r="G479" s="297">
        <v>45000</v>
      </c>
      <c r="H479" s="134"/>
      <c r="I479" s="134"/>
      <c r="J479" s="134"/>
      <c r="K479" s="136"/>
      <c r="L479" s="27"/>
      <c r="M479" s="27"/>
      <c r="N479" s="27"/>
      <c r="O479" s="28">
        <v>18622</v>
      </c>
      <c r="P479" s="134"/>
      <c r="Q479" s="134"/>
      <c r="R479" s="287"/>
      <c r="S479" s="287"/>
      <c r="T479" s="23">
        <v>880</v>
      </c>
      <c r="U479" s="138"/>
      <c r="V479" s="138"/>
      <c r="W479" s="23">
        <v>22500</v>
      </c>
      <c r="X479" s="287"/>
      <c r="Y479" s="173">
        <f t="shared" si="195"/>
        <v>82.764444444444436</v>
      </c>
      <c r="Z479" s="314"/>
      <c r="AA479" s="284"/>
      <c r="AB479" s="182"/>
      <c r="AC479" s="182"/>
      <c r="AD479" s="182"/>
      <c r="AE479" s="182"/>
      <c r="AF479" s="182"/>
      <c r="AG479" s="182"/>
      <c r="AH479" s="182"/>
      <c r="AI479" s="182"/>
      <c r="AJ479" s="182"/>
      <c r="AK479" s="187"/>
      <c r="AL479" s="187"/>
    </row>
    <row r="480" spans="1:38" s="235" customFormat="1" ht="45" x14ac:dyDescent="0.25">
      <c r="A480" s="134">
        <v>11</v>
      </c>
      <c r="B480" s="135" t="s">
        <v>457</v>
      </c>
      <c r="C480" s="134" t="s">
        <v>458</v>
      </c>
      <c r="D480" s="123" t="s">
        <v>461</v>
      </c>
      <c r="E480" s="297">
        <v>12</v>
      </c>
      <c r="F480" s="134"/>
      <c r="G480" s="297">
        <v>45000</v>
      </c>
      <c r="H480" s="134"/>
      <c r="I480" s="134"/>
      <c r="J480" s="134"/>
      <c r="K480" s="136"/>
      <c r="L480" s="27"/>
      <c r="M480" s="27"/>
      <c r="N480" s="27"/>
      <c r="O480" s="28">
        <v>18995</v>
      </c>
      <c r="P480" s="134"/>
      <c r="Q480" s="134"/>
      <c r="R480" s="287"/>
      <c r="S480" s="287"/>
      <c r="T480" s="23">
        <v>596</v>
      </c>
      <c r="U480" s="138"/>
      <c r="V480" s="138"/>
      <c r="W480" s="23">
        <v>22500</v>
      </c>
      <c r="X480" s="287"/>
      <c r="Y480" s="173">
        <f t="shared" si="195"/>
        <v>84.422222222222217</v>
      </c>
      <c r="Z480" s="314"/>
      <c r="AA480" s="284"/>
      <c r="AB480" s="182"/>
      <c r="AC480" s="182"/>
      <c r="AD480" s="182"/>
      <c r="AE480" s="182"/>
      <c r="AF480" s="182"/>
      <c r="AG480" s="182"/>
      <c r="AH480" s="182"/>
      <c r="AI480" s="182"/>
      <c r="AJ480" s="182"/>
      <c r="AK480" s="187"/>
      <c r="AL480" s="187"/>
    </row>
    <row r="481" spans="1:38" s="235" customFormat="1" ht="45" x14ac:dyDescent="0.25">
      <c r="A481" s="134">
        <v>12</v>
      </c>
      <c r="B481" s="135" t="s">
        <v>457</v>
      </c>
      <c r="C481" s="134" t="s">
        <v>458</v>
      </c>
      <c r="D481" s="123" t="s">
        <v>462</v>
      </c>
      <c r="E481" s="297">
        <v>12</v>
      </c>
      <c r="F481" s="134"/>
      <c r="G481" s="297">
        <v>45000</v>
      </c>
      <c r="H481" s="134"/>
      <c r="I481" s="134"/>
      <c r="J481" s="134"/>
      <c r="K481" s="136"/>
      <c r="L481" s="27"/>
      <c r="M481" s="27"/>
      <c r="N481" s="27"/>
      <c r="O481" s="28">
        <v>25571</v>
      </c>
      <c r="P481" s="134"/>
      <c r="Q481" s="134"/>
      <c r="R481" s="287"/>
      <c r="S481" s="287"/>
      <c r="T481" s="23">
        <v>941</v>
      </c>
      <c r="U481" s="138"/>
      <c r="V481" s="138"/>
      <c r="W481" s="23">
        <v>28113</v>
      </c>
      <c r="X481" s="287"/>
      <c r="Y481" s="173">
        <f t="shared" si="195"/>
        <v>90.957919823569171</v>
      </c>
      <c r="Z481" s="315"/>
      <c r="AA481" s="284"/>
      <c r="AB481" s="182"/>
      <c r="AC481" s="182"/>
      <c r="AD481" s="182"/>
      <c r="AE481" s="182"/>
      <c r="AF481" s="182"/>
      <c r="AG481" s="182"/>
      <c r="AH481" s="182"/>
      <c r="AI481" s="182"/>
      <c r="AJ481" s="182"/>
      <c r="AK481" s="187"/>
      <c r="AL481" s="187"/>
    </row>
    <row r="482" spans="1:38" ht="15.75" customHeight="1" x14ac:dyDescent="0.25">
      <c r="A482" s="409" t="s">
        <v>357</v>
      </c>
      <c r="B482" s="410"/>
      <c r="C482" s="410"/>
      <c r="D482" s="410"/>
      <c r="E482" s="410"/>
      <c r="F482" s="410"/>
      <c r="G482" s="410"/>
      <c r="H482" s="410"/>
      <c r="I482" s="410"/>
      <c r="J482" s="410"/>
      <c r="K482" s="410"/>
      <c r="L482" s="410"/>
      <c r="M482" s="410"/>
      <c r="N482" s="410"/>
      <c r="O482" s="410"/>
      <c r="P482" s="410"/>
      <c r="Q482" s="410"/>
      <c r="R482" s="410"/>
      <c r="S482" s="410"/>
      <c r="T482" s="410"/>
      <c r="U482" s="410"/>
      <c r="V482" s="410"/>
      <c r="W482" s="410"/>
      <c r="X482" s="410"/>
      <c r="Y482" s="410"/>
      <c r="Z482" s="410"/>
      <c r="AA482" s="168"/>
      <c r="AB482" s="187"/>
      <c r="AC482" s="187"/>
      <c r="AD482" s="187"/>
      <c r="AE482" s="187"/>
      <c r="AF482" s="187"/>
      <c r="AG482" s="182" t="str">
        <f t="shared" si="182"/>
        <v xml:space="preserve"> </v>
      </c>
      <c r="AH482" s="182"/>
      <c r="AI482" s="182" t="str">
        <f t="shared" si="183"/>
        <v xml:space="preserve"> </v>
      </c>
      <c r="AJ482" s="182"/>
      <c r="AK482" s="187"/>
      <c r="AL482" s="187"/>
    </row>
    <row r="483" spans="1:38" ht="15.75" customHeight="1" x14ac:dyDescent="0.2">
      <c r="A483" s="331" t="s">
        <v>32</v>
      </c>
      <c r="B483" s="332"/>
      <c r="C483" s="332"/>
      <c r="D483" s="332"/>
      <c r="E483" s="332"/>
      <c r="F483" s="332"/>
      <c r="G483" s="332"/>
      <c r="H483" s="332"/>
      <c r="I483" s="332"/>
      <c r="J483" s="332"/>
      <c r="K483" s="332"/>
      <c r="L483" s="332"/>
      <c r="M483" s="332"/>
      <c r="N483" s="332"/>
      <c r="O483" s="332"/>
      <c r="P483" s="332"/>
      <c r="Q483" s="332"/>
      <c r="R483" s="332"/>
      <c r="S483" s="332"/>
      <c r="T483" s="332"/>
      <c r="U483" s="332"/>
      <c r="V483" s="332"/>
      <c r="W483" s="332"/>
      <c r="X483" s="332"/>
      <c r="Y483" s="332"/>
      <c r="Z483" s="332"/>
      <c r="AA483" s="168"/>
      <c r="AB483" s="187"/>
      <c r="AC483" s="187"/>
      <c r="AD483" s="187"/>
      <c r="AE483" s="187"/>
      <c r="AF483" s="187"/>
      <c r="AG483" s="182" t="str">
        <f t="shared" si="182"/>
        <v xml:space="preserve"> </v>
      </c>
      <c r="AH483" s="182"/>
      <c r="AI483" s="182" t="str">
        <f t="shared" si="183"/>
        <v xml:space="preserve"> </v>
      </c>
      <c r="AJ483" s="182"/>
      <c r="AK483" s="187"/>
      <c r="AL483" s="187"/>
    </row>
    <row r="484" spans="1:38" ht="45" x14ac:dyDescent="0.25">
      <c r="A484" s="134">
        <v>1</v>
      </c>
      <c r="B484" s="135" t="s">
        <v>358</v>
      </c>
      <c r="C484" s="134" t="s">
        <v>359</v>
      </c>
      <c r="D484" s="125">
        <v>1995</v>
      </c>
      <c r="E484" s="134">
        <v>6</v>
      </c>
      <c r="F484" s="134">
        <v>35</v>
      </c>
      <c r="G484" s="134">
        <v>350400</v>
      </c>
      <c r="H484" s="134">
        <v>8270</v>
      </c>
      <c r="I484" s="134">
        <v>115626</v>
      </c>
      <c r="J484" s="134"/>
      <c r="K484" s="136">
        <v>123896</v>
      </c>
      <c r="L484" s="27">
        <f>K484-I484</f>
        <v>8270</v>
      </c>
      <c r="M484" s="27"/>
      <c r="N484" s="27"/>
      <c r="O484" s="28">
        <v>139006</v>
      </c>
      <c r="P484" s="29"/>
      <c r="Q484" s="29">
        <v>103</v>
      </c>
      <c r="R484" s="29">
        <v>2006</v>
      </c>
      <c r="S484" s="279"/>
      <c r="T484" s="23">
        <v>120</v>
      </c>
      <c r="U484" s="29">
        <v>31260</v>
      </c>
      <c r="V484" s="29"/>
      <c r="W484" s="29" t="s">
        <v>36</v>
      </c>
      <c r="X484" s="29" t="s">
        <v>36</v>
      </c>
      <c r="Y484" s="268">
        <f>O484/G484*100</f>
        <v>39.670662100456624</v>
      </c>
      <c r="Z484" s="336">
        <f>(Y484*E484+Y485*E485)/SUM(E484:E485)</f>
        <v>65.88114784384301</v>
      </c>
      <c r="AA484" s="325">
        <f>SQRT((0.65*Z484/100)^2+(0.35*Z487/100)^2)</f>
        <v>0.52457879392790396</v>
      </c>
      <c r="AB484" s="182">
        <f>(G484-K484)/L484+2011</f>
        <v>2038.3886336154776</v>
      </c>
      <c r="AC484" s="182" t="str">
        <f>IF(AB484&lt;=2015,E484," ")</f>
        <v xml:space="preserve"> </v>
      </c>
      <c r="AD484" s="182" t="str">
        <f>IF(AND(AB484&lt;=2020,2015&lt;=AB484),E484," ")</f>
        <v xml:space="preserve"> </v>
      </c>
      <c r="AE484" s="182" t="str">
        <f>IF(AND(AB484&lt;=2025,2020&lt;=AB484),E484," ")</f>
        <v xml:space="preserve"> </v>
      </c>
      <c r="AF484" s="182">
        <f>$AE$10-D484</f>
        <v>30</v>
      </c>
      <c r="AG484" s="182" t="str">
        <f t="shared" si="182"/>
        <v xml:space="preserve"> </v>
      </c>
      <c r="AH484" s="182">
        <f>$AG$10-D484</f>
        <v>35</v>
      </c>
      <c r="AI484" s="182" t="str">
        <f t="shared" si="183"/>
        <v xml:space="preserve"> </v>
      </c>
      <c r="AJ484" s="182">
        <f>$AI$10-D484</f>
        <v>40</v>
      </c>
      <c r="AK484" s="187"/>
      <c r="AL484" s="187"/>
    </row>
    <row r="485" spans="1:38" ht="45" x14ac:dyDescent="0.25">
      <c r="A485" s="29">
        <v>2</v>
      </c>
      <c r="B485" s="135" t="s">
        <v>360</v>
      </c>
      <c r="C485" s="134" t="s">
        <v>359</v>
      </c>
      <c r="D485" s="121">
        <v>1967</v>
      </c>
      <c r="E485" s="134">
        <v>6</v>
      </c>
      <c r="F485" s="134">
        <v>35</v>
      </c>
      <c r="G485" s="134">
        <v>100000</v>
      </c>
      <c r="H485" s="134">
        <v>906</v>
      </c>
      <c r="I485" s="134">
        <v>298270</v>
      </c>
      <c r="J485" s="134"/>
      <c r="K485" s="136">
        <v>299176</v>
      </c>
      <c r="L485" s="27">
        <f>K485-I485</f>
        <v>906</v>
      </c>
      <c r="M485" s="27"/>
      <c r="N485" s="27"/>
      <c r="O485" s="28">
        <v>302987</v>
      </c>
      <c r="P485" s="29"/>
      <c r="Q485" s="29">
        <v>352</v>
      </c>
      <c r="R485" s="29">
        <v>2005</v>
      </c>
      <c r="S485" s="279"/>
      <c r="T485" s="23">
        <v>368</v>
      </c>
      <c r="U485" s="29">
        <v>8091</v>
      </c>
      <c r="V485" s="29"/>
      <c r="W485" s="29">
        <v>329006</v>
      </c>
      <c r="X485" s="29">
        <v>1</v>
      </c>
      <c r="Y485" s="173">
        <f>O485/W485*100</f>
        <v>92.09163358722941</v>
      </c>
      <c r="Z485" s="338"/>
      <c r="AA485" s="326"/>
      <c r="AB485" s="182">
        <f>(W485-K485)/L485+2011</f>
        <v>2043.9249448123621</v>
      </c>
      <c r="AC485" s="182" t="str">
        <f>IF(AB485&lt;=2015,E485," ")</f>
        <v xml:space="preserve"> </v>
      </c>
      <c r="AD485" s="182" t="str">
        <f>IF(AND(AB485&lt;=2020,2015&lt;=AB485),E485," ")</f>
        <v xml:space="preserve"> </v>
      </c>
      <c r="AE485" s="182" t="str">
        <f>IF(AND(AB485&lt;=2025,2020&lt;=AB485),E485," ")</f>
        <v xml:space="preserve"> </v>
      </c>
      <c r="AF485" s="182">
        <f>$AE$10-D485</f>
        <v>58</v>
      </c>
      <c r="AG485" s="182" t="str">
        <f t="shared" si="182"/>
        <v xml:space="preserve"> </v>
      </c>
      <c r="AH485" s="182">
        <f>$AG$10-D485</f>
        <v>63</v>
      </c>
      <c r="AI485" s="182" t="str">
        <f t="shared" si="183"/>
        <v xml:space="preserve"> </v>
      </c>
      <c r="AJ485" s="182">
        <f>$AI$10-D485</f>
        <v>68</v>
      </c>
      <c r="AK485" s="187"/>
      <c r="AL485" s="187"/>
    </row>
    <row r="486" spans="1:38" ht="15.75" customHeight="1" x14ac:dyDescent="0.2">
      <c r="A486" s="331" t="s">
        <v>52</v>
      </c>
      <c r="B486" s="332"/>
      <c r="C486" s="332"/>
      <c r="D486" s="332"/>
      <c r="E486" s="332"/>
      <c r="F486" s="332"/>
      <c r="G486" s="332"/>
      <c r="H486" s="332"/>
      <c r="I486" s="332"/>
      <c r="J486" s="332"/>
      <c r="K486" s="332"/>
      <c r="L486" s="332"/>
      <c r="M486" s="332"/>
      <c r="N486" s="332"/>
      <c r="O486" s="332"/>
      <c r="P486" s="332"/>
      <c r="Q486" s="332"/>
      <c r="R486" s="332"/>
      <c r="S486" s="332"/>
      <c r="T486" s="332"/>
      <c r="U486" s="332"/>
      <c r="V486" s="332"/>
      <c r="W486" s="332"/>
      <c r="X486" s="332"/>
      <c r="Y486" s="332"/>
      <c r="Z486" s="332"/>
      <c r="AA486" s="326"/>
      <c r="AB486" s="192"/>
      <c r="AC486" s="192"/>
      <c r="AD486" s="192"/>
      <c r="AE486" s="192"/>
      <c r="AF486" s="182"/>
      <c r="AG486" s="182" t="str">
        <f t="shared" si="182"/>
        <v xml:space="preserve"> </v>
      </c>
      <c r="AH486" s="182"/>
      <c r="AI486" s="182" t="str">
        <f t="shared" si="183"/>
        <v xml:space="preserve"> </v>
      </c>
      <c r="AJ486" s="182"/>
      <c r="AK486" s="187"/>
      <c r="AL486" s="187"/>
    </row>
    <row r="487" spans="1:38" ht="45" x14ac:dyDescent="0.25">
      <c r="A487" s="29">
        <v>1</v>
      </c>
      <c r="B487" s="54" t="s">
        <v>361</v>
      </c>
      <c r="C487" s="29" t="s">
        <v>362</v>
      </c>
      <c r="D487" s="121">
        <v>1967</v>
      </c>
      <c r="E487" s="29">
        <v>50</v>
      </c>
      <c r="F487" s="29">
        <v>40</v>
      </c>
      <c r="G487" s="140" t="s">
        <v>363</v>
      </c>
      <c r="H487" s="36">
        <v>4475</v>
      </c>
      <c r="I487" s="23">
        <v>280803</v>
      </c>
      <c r="J487" s="36"/>
      <c r="K487" s="36">
        <v>285278</v>
      </c>
      <c r="L487" s="36"/>
      <c r="M487" s="36"/>
      <c r="N487" s="23"/>
      <c r="O487" s="23">
        <v>296659</v>
      </c>
      <c r="P487" s="29" t="s">
        <v>36</v>
      </c>
      <c r="Q487" s="29">
        <v>485</v>
      </c>
      <c r="R487" s="29">
        <v>2006</v>
      </c>
      <c r="S487" s="279"/>
      <c r="T487" s="23">
        <v>499</v>
      </c>
      <c r="U487" s="29">
        <v>16810</v>
      </c>
      <c r="V487" s="29"/>
      <c r="W487" s="141" t="s">
        <v>364</v>
      </c>
      <c r="X487" s="29">
        <v>5</v>
      </c>
      <c r="Y487" s="268">
        <f>O487/330000*100</f>
        <v>89.896666666666675</v>
      </c>
      <c r="Z487" s="336">
        <f>(Y487*E487+Y488*E488+Y489*E489)/SUM(E487:E489)</f>
        <v>86.569143155694888</v>
      </c>
      <c r="AA487" s="326"/>
      <c r="AB487" s="192"/>
      <c r="AC487" s="192"/>
      <c r="AD487" s="192"/>
      <c r="AE487" s="192"/>
      <c r="AF487" s="182">
        <f>$AE$10-D487</f>
        <v>58</v>
      </c>
      <c r="AG487" s="182" t="str">
        <f t="shared" si="182"/>
        <v xml:space="preserve"> </v>
      </c>
      <c r="AH487" s="182">
        <f>$AG$10-D487</f>
        <v>63</v>
      </c>
      <c r="AI487" s="182" t="str">
        <f t="shared" si="183"/>
        <v xml:space="preserve"> </v>
      </c>
      <c r="AJ487" s="182">
        <f>$AI$10-D487</f>
        <v>68</v>
      </c>
      <c r="AK487" s="187"/>
      <c r="AL487" s="187"/>
    </row>
    <row r="488" spans="1:38" ht="45" x14ac:dyDescent="0.25">
      <c r="A488" s="29">
        <v>2</v>
      </c>
      <c r="B488" s="54" t="s">
        <v>365</v>
      </c>
      <c r="C488" s="29" t="s">
        <v>362</v>
      </c>
      <c r="D488" s="121">
        <v>1962</v>
      </c>
      <c r="E488" s="29">
        <v>60</v>
      </c>
      <c r="F488" s="29">
        <v>40</v>
      </c>
      <c r="G488" s="142" t="s">
        <v>363</v>
      </c>
      <c r="H488" s="36">
        <v>4280</v>
      </c>
      <c r="I488" s="23">
        <v>293601</v>
      </c>
      <c r="J488" s="36"/>
      <c r="K488" s="36">
        <v>297881</v>
      </c>
      <c r="L488" s="36"/>
      <c r="M488" s="36"/>
      <c r="N488" s="23"/>
      <c r="O488" s="23">
        <v>305038</v>
      </c>
      <c r="P488" s="29" t="s">
        <v>36</v>
      </c>
      <c r="Q488" s="29">
        <v>584</v>
      </c>
      <c r="R488" s="143">
        <v>2010</v>
      </c>
      <c r="S488" s="143"/>
      <c r="T488" s="299">
        <v>603</v>
      </c>
      <c r="U488" s="29">
        <v>3493</v>
      </c>
      <c r="V488" s="29"/>
      <c r="W488" s="141" t="s">
        <v>366</v>
      </c>
      <c r="X488" s="29">
        <v>5</v>
      </c>
      <c r="Y488" s="268">
        <f>O488/330000*100</f>
        <v>92.435757575757577</v>
      </c>
      <c r="Z488" s="337"/>
      <c r="AA488" s="326"/>
      <c r="AB488" s="192"/>
      <c r="AC488" s="192"/>
      <c r="AD488" s="192"/>
      <c r="AE488" s="192"/>
      <c r="AF488" s="182">
        <f>$AE$10-D488</f>
        <v>63</v>
      </c>
      <c r="AG488" s="182" t="str">
        <f t="shared" si="182"/>
        <v xml:space="preserve"> </v>
      </c>
      <c r="AH488" s="182">
        <f>$AG$10-D488</f>
        <v>68</v>
      </c>
      <c r="AI488" s="182" t="str">
        <f t="shared" si="183"/>
        <v xml:space="preserve"> </v>
      </c>
      <c r="AJ488" s="182">
        <f>$AI$10-D488</f>
        <v>73</v>
      </c>
      <c r="AK488" s="187"/>
      <c r="AL488" s="187"/>
    </row>
    <row r="489" spans="1:38" ht="45" x14ac:dyDescent="0.25">
      <c r="A489" s="29">
        <v>3</v>
      </c>
      <c r="B489" s="54" t="s">
        <v>367</v>
      </c>
      <c r="C489" s="29" t="s">
        <v>362</v>
      </c>
      <c r="D489" s="121">
        <v>1963</v>
      </c>
      <c r="E489" s="29">
        <v>35</v>
      </c>
      <c r="F489" s="29">
        <v>40</v>
      </c>
      <c r="G489" s="142" t="s">
        <v>363</v>
      </c>
      <c r="H489" s="29">
        <v>434</v>
      </c>
      <c r="I489" s="23">
        <v>235570</v>
      </c>
      <c r="J489" s="29"/>
      <c r="K489" s="36">
        <v>236004</v>
      </c>
      <c r="L489" s="36"/>
      <c r="M489" s="36"/>
      <c r="N489" s="23"/>
      <c r="O489" s="23">
        <v>236803</v>
      </c>
      <c r="P489" s="29" t="s">
        <v>36</v>
      </c>
      <c r="Q489" s="29">
        <v>479</v>
      </c>
      <c r="R489" s="143">
        <v>2003</v>
      </c>
      <c r="S489" s="143"/>
      <c r="T489" s="299">
        <v>484</v>
      </c>
      <c r="U489" s="29">
        <v>9580</v>
      </c>
      <c r="V489" s="29"/>
      <c r="W489" s="141" t="s">
        <v>368</v>
      </c>
      <c r="X489" s="29">
        <v>4</v>
      </c>
      <c r="Y489" s="268">
        <f>O489/330000*100</f>
        <v>71.758484848484855</v>
      </c>
      <c r="Z489" s="338"/>
      <c r="AA489" s="327"/>
      <c r="AB489" s="192"/>
      <c r="AC489" s="192"/>
      <c r="AD489" s="192"/>
      <c r="AE489" s="192"/>
      <c r="AF489" s="182">
        <f>$AE$10-D489</f>
        <v>62</v>
      </c>
      <c r="AG489" s="182" t="str">
        <f t="shared" si="182"/>
        <v xml:space="preserve"> </v>
      </c>
      <c r="AH489" s="182">
        <f>$AG$10-D489</f>
        <v>67</v>
      </c>
      <c r="AI489" s="182" t="str">
        <f t="shared" si="183"/>
        <v xml:space="preserve"> </v>
      </c>
      <c r="AJ489" s="182">
        <f>$AI$10-D489</f>
        <v>72</v>
      </c>
      <c r="AK489" s="187"/>
      <c r="AL489" s="187"/>
    </row>
    <row r="490" spans="1:38" x14ac:dyDescent="0.2">
      <c r="Z490" s="269"/>
      <c r="AA490" s="168"/>
      <c r="AB490" s="187"/>
      <c r="AC490" s="187"/>
      <c r="AD490" s="187"/>
      <c r="AE490" s="187"/>
      <c r="AF490" s="187"/>
      <c r="AG490" s="182" t="str">
        <f t="shared" si="182"/>
        <v xml:space="preserve"> </v>
      </c>
      <c r="AH490" s="182"/>
      <c r="AI490" s="182" t="str">
        <f t="shared" si="183"/>
        <v xml:space="preserve"> </v>
      </c>
      <c r="AJ490" s="182"/>
      <c r="AK490" s="187"/>
      <c r="AL490" s="187"/>
    </row>
    <row r="491" spans="1:38" x14ac:dyDescent="0.2">
      <c r="A491" s="319" t="s">
        <v>387</v>
      </c>
      <c r="B491" s="320"/>
      <c r="C491" s="320"/>
      <c r="D491" s="320"/>
      <c r="E491" s="320"/>
      <c r="F491" s="320"/>
      <c r="G491" s="320"/>
      <c r="H491" s="320"/>
      <c r="I491" s="320"/>
      <c r="J491" s="320"/>
      <c r="K491" s="320"/>
      <c r="L491" s="320"/>
      <c r="M491" s="320"/>
      <c r="N491" s="320"/>
      <c r="O491" s="320"/>
      <c r="P491" s="320"/>
      <c r="Q491" s="320"/>
      <c r="R491" s="320"/>
      <c r="S491" s="320"/>
      <c r="T491" s="320"/>
      <c r="U491" s="320"/>
      <c r="V491" s="320"/>
      <c r="W491" s="320"/>
      <c r="X491" s="320"/>
      <c r="Y491" s="320"/>
      <c r="Z491" s="320"/>
      <c r="AA491" s="320"/>
      <c r="AB491" s="320"/>
      <c r="AC491" s="320"/>
      <c r="AD491" s="320"/>
      <c r="AE491" s="321"/>
      <c r="AF491" s="223"/>
      <c r="AG491" s="182" t="str">
        <f t="shared" si="182"/>
        <v xml:space="preserve"> </v>
      </c>
      <c r="AH491" s="182"/>
      <c r="AI491" s="182" t="str">
        <f t="shared" si="183"/>
        <v xml:space="preserve"> </v>
      </c>
      <c r="AJ491" s="182"/>
    </row>
    <row r="492" spans="1:38" x14ac:dyDescent="0.2">
      <c r="A492" s="322" t="s">
        <v>388</v>
      </c>
      <c r="B492" s="323"/>
      <c r="C492" s="323"/>
      <c r="D492" s="323"/>
      <c r="E492" s="323"/>
      <c r="F492" s="323"/>
      <c r="G492" s="323"/>
      <c r="H492" s="323"/>
      <c r="I492" s="323"/>
      <c r="J492" s="323"/>
      <c r="K492" s="323"/>
      <c r="L492" s="323"/>
      <c r="M492" s="323"/>
      <c r="N492" s="323"/>
      <c r="O492" s="323"/>
      <c r="P492" s="323"/>
      <c r="Q492" s="323"/>
      <c r="R492" s="323"/>
      <c r="S492" s="323"/>
      <c r="T492" s="323"/>
      <c r="U492" s="323"/>
      <c r="V492" s="323"/>
      <c r="W492" s="323"/>
      <c r="X492" s="323"/>
      <c r="Y492" s="323"/>
      <c r="Z492" s="323"/>
      <c r="AA492" s="323"/>
      <c r="AB492" s="323"/>
      <c r="AC492" s="323"/>
      <c r="AD492" s="323"/>
      <c r="AE492" s="324"/>
      <c r="AF492" s="224"/>
      <c r="AG492" s="182" t="str">
        <f t="shared" si="182"/>
        <v xml:space="preserve"> </v>
      </c>
      <c r="AH492" s="182"/>
      <c r="AI492" s="182" t="str">
        <f t="shared" si="183"/>
        <v xml:space="preserve"> </v>
      </c>
      <c r="AJ492" s="182"/>
    </row>
    <row r="493" spans="1:38" x14ac:dyDescent="0.2">
      <c r="A493" s="204" t="s">
        <v>389</v>
      </c>
      <c r="B493" s="272" t="s">
        <v>390</v>
      </c>
      <c r="C493" s="21" t="s">
        <v>404</v>
      </c>
      <c r="D493" s="273">
        <v>1968</v>
      </c>
      <c r="E493" s="205">
        <v>70</v>
      </c>
      <c r="F493" s="205">
        <v>5.8</v>
      </c>
      <c r="G493" s="206" t="s">
        <v>363</v>
      </c>
      <c r="H493" s="274"/>
      <c r="I493" s="207">
        <v>219156</v>
      </c>
      <c r="J493" s="207"/>
      <c r="K493" s="206">
        <v>222930</v>
      </c>
      <c r="L493" s="27">
        <f t="shared" ref="L493:L500" si="196">K493-I493</f>
        <v>3774</v>
      </c>
      <c r="M493" s="27"/>
      <c r="N493" s="27"/>
      <c r="O493" s="28">
        <v>232709</v>
      </c>
      <c r="P493" s="207"/>
      <c r="Q493" s="207"/>
      <c r="T493" s="28">
        <v>1358</v>
      </c>
      <c r="U493" s="205">
        <v>1985</v>
      </c>
      <c r="V493" s="206">
        <v>112475</v>
      </c>
      <c r="W493" s="208">
        <f>(2015-2008)*365*24</f>
        <v>61320</v>
      </c>
      <c r="X493" s="207">
        <v>2010</v>
      </c>
      <c r="Y493" s="270"/>
      <c r="Z493" s="270"/>
      <c r="AA493" s="209"/>
      <c r="AB493" s="182">
        <f t="shared" ref="AB493:AB500" si="197">(W493)/L493+2011</f>
        <v>2027.2480127186009</v>
      </c>
      <c r="AC493" s="182" t="str">
        <f t="shared" ref="AC493:AC500" si="198">IF(AB493&lt;=2015,E493," ")</f>
        <v xml:space="preserve"> </v>
      </c>
      <c r="AD493" s="182" t="str">
        <f t="shared" ref="AD493:AD500" si="199">IF(AND(AB493&lt;=2020,2015&lt;=AB493),E493," ")</f>
        <v xml:space="preserve"> </v>
      </c>
      <c r="AE493" s="182" t="str">
        <f t="shared" ref="AE493:AE500" si="200">IF(AND(AB493&lt;=2025,2020&lt;=AB493),E493," ")</f>
        <v xml:space="preserve"> </v>
      </c>
      <c r="AF493" s="182">
        <f t="shared" ref="AF493:AF500" si="201">$AE$10-D493</f>
        <v>57</v>
      </c>
      <c r="AG493" s="182">
        <f t="shared" si="182"/>
        <v>70</v>
      </c>
      <c r="AH493" s="182">
        <f t="shared" ref="AH493:AH500" si="202">$AG$10-D493</f>
        <v>62</v>
      </c>
      <c r="AI493" s="182" t="str">
        <f t="shared" si="183"/>
        <v xml:space="preserve"> </v>
      </c>
      <c r="AJ493" s="182">
        <f t="shared" ref="AJ493:AJ500" si="203">$AI$10-D493</f>
        <v>67</v>
      </c>
    </row>
    <row r="494" spans="1:38" x14ac:dyDescent="0.2">
      <c r="A494" s="204" t="s">
        <v>391</v>
      </c>
      <c r="B494" s="272" t="s">
        <v>390</v>
      </c>
      <c r="C494" s="21" t="s">
        <v>404</v>
      </c>
      <c r="D494" s="273">
        <v>1968</v>
      </c>
      <c r="E494" s="205">
        <v>70</v>
      </c>
      <c r="F494" s="205">
        <v>5.8</v>
      </c>
      <c r="G494" s="206" t="s">
        <v>363</v>
      </c>
      <c r="H494" s="274"/>
      <c r="I494" s="207">
        <v>247247</v>
      </c>
      <c r="J494" s="207"/>
      <c r="K494" s="206">
        <v>251635</v>
      </c>
      <c r="L494" s="27">
        <f t="shared" si="196"/>
        <v>4388</v>
      </c>
      <c r="M494" s="27"/>
      <c r="N494" s="27"/>
      <c r="O494" s="28">
        <v>262597</v>
      </c>
      <c r="P494" s="207"/>
      <c r="Q494" s="207"/>
      <c r="T494" s="28">
        <v>1294</v>
      </c>
      <c r="U494" s="205">
        <v>1986</v>
      </c>
      <c r="V494" s="206">
        <v>124069</v>
      </c>
      <c r="W494" s="208">
        <f>(2016-2008)*365*24</f>
        <v>70080</v>
      </c>
      <c r="X494" s="207">
        <v>2014</v>
      </c>
      <c r="Y494" s="270"/>
      <c r="Z494" s="270"/>
      <c r="AA494" s="209"/>
      <c r="AB494" s="182">
        <f t="shared" si="197"/>
        <v>2026.9708295350956</v>
      </c>
      <c r="AC494" s="182" t="str">
        <f t="shared" si="198"/>
        <v xml:space="preserve"> </v>
      </c>
      <c r="AD494" s="182" t="str">
        <f t="shared" si="199"/>
        <v xml:space="preserve"> </v>
      </c>
      <c r="AE494" s="182" t="str">
        <f t="shared" si="200"/>
        <v xml:space="preserve"> </v>
      </c>
      <c r="AF494" s="182">
        <f t="shared" si="201"/>
        <v>57</v>
      </c>
      <c r="AG494" s="182">
        <f t="shared" si="182"/>
        <v>70</v>
      </c>
      <c r="AH494" s="182">
        <f t="shared" si="202"/>
        <v>62</v>
      </c>
      <c r="AI494" s="182" t="str">
        <f t="shared" si="183"/>
        <v xml:space="preserve"> </v>
      </c>
      <c r="AJ494" s="182">
        <f t="shared" si="203"/>
        <v>67</v>
      </c>
    </row>
    <row r="495" spans="1:38" x14ac:dyDescent="0.2">
      <c r="A495" s="204" t="s">
        <v>392</v>
      </c>
      <c r="B495" s="272" t="s">
        <v>390</v>
      </c>
      <c r="C495" s="21" t="s">
        <v>404</v>
      </c>
      <c r="D495" s="273">
        <v>1967</v>
      </c>
      <c r="E495" s="205">
        <v>70</v>
      </c>
      <c r="F495" s="205">
        <v>5.8</v>
      </c>
      <c r="G495" s="206" t="s">
        <v>363</v>
      </c>
      <c r="H495" s="274"/>
      <c r="I495" s="207">
        <v>213754</v>
      </c>
      <c r="J495" s="207"/>
      <c r="K495" s="206">
        <v>219955</v>
      </c>
      <c r="L495" s="27">
        <f t="shared" si="196"/>
        <v>6201</v>
      </c>
      <c r="M495" s="27"/>
      <c r="N495" s="27"/>
      <c r="O495" s="28">
        <v>227783</v>
      </c>
      <c r="P495" s="207"/>
      <c r="Q495" s="207"/>
      <c r="T495" s="28">
        <v>1615</v>
      </c>
      <c r="U495" s="205">
        <v>1987</v>
      </c>
      <c r="V495" s="206">
        <v>110617</v>
      </c>
      <c r="W495" s="208">
        <f>(2017-2008)*365*24</f>
        <v>78840</v>
      </c>
      <c r="X495" s="207">
        <v>2011</v>
      </c>
      <c r="Y495" s="270"/>
      <c r="Z495" s="270"/>
      <c r="AA495" s="209"/>
      <c r="AB495" s="182">
        <f t="shared" si="197"/>
        <v>2023.7140783744558</v>
      </c>
      <c r="AC495" s="182" t="str">
        <f t="shared" si="198"/>
        <v xml:space="preserve"> </v>
      </c>
      <c r="AD495" s="182" t="str">
        <f t="shared" si="199"/>
        <v xml:space="preserve"> </v>
      </c>
      <c r="AE495" s="182">
        <f t="shared" si="200"/>
        <v>70</v>
      </c>
      <c r="AF495" s="182">
        <f t="shared" si="201"/>
        <v>58</v>
      </c>
      <c r="AG495" s="182" t="str">
        <f t="shared" si="182"/>
        <v xml:space="preserve"> </v>
      </c>
      <c r="AH495" s="182">
        <f t="shared" si="202"/>
        <v>63</v>
      </c>
      <c r="AI495" s="182" t="str">
        <f t="shared" si="183"/>
        <v xml:space="preserve"> </v>
      </c>
      <c r="AJ495" s="182">
        <f t="shared" si="203"/>
        <v>68</v>
      </c>
    </row>
    <row r="496" spans="1:38" x14ac:dyDescent="0.2">
      <c r="A496" s="204" t="s">
        <v>393</v>
      </c>
      <c r="B496" s="272" t="s">
        <v>394</v>
      </c>
      <c r="C496" s="21" t="s">
        <v>404</v>
      </c>
      <c r="D496" s="273">
        <v>1970</v>
      </c>
      <c r="E496" s="205">
        <v>70</v>
      </c>
      <c r="F496" s="205">
        <v>5.8</v>
      </c>
      <c r="G496" s="206" t="s">
        <v>363</v>
      </c>
      <c r="H496" s="274"/>
      <c r="I496" s="207">
        <v>256672</v>
      </c>
      <c r="J496" s="207"/>
      <c r="K496" s="206">
        <v>262601</v>
      </c>
      <c r="L496" s="27">
        <f t="shared" si="196"/>
        <v>5929</v>
      </c>
      <c r="M496" s="27"/>
      <c r="N496" s="27"/>
      <c r="O496" s="28">
        <v>275353</v>
      </c>
      <c r="P496" s="207"/>
      <c r="Q496" s="207"/>
      <c r="T496" s="28">
        <v>1107</v>
      </c>
      <c r="U496" s="205">
        <v>1988</v>
      </c>
      <c r="V496" s="206">
        <v>139560</v>
      </c>
      <c r="W496" s="208">
        <f>(2018-2008)*365*24</f>
        <v>87600</v>
      </c>
      <c r="X496" s="207">
        <v>2015</v>
      </c>
      <c r="Y496" s="270"/>
      <c r="Z496" s="270"/>
      <c r="AA496" s="209"/>
      <c r="AB496" s="182">
        <f t="shared" si="197"/>
        <v>2025.7748355540564</v>
      </c>
      <c r="AC496" s="182" t="str">
        <f t="shared" si="198"/>
        <v xml:space="preserve"> </v>
      </c>
      <c r="AD496" s="182" t="str">
        <f t="shared" si="199"/>
        <v xml:space="preserve"> </v>
      </c>
      <c r="AE496" s="182" t="str">
        <f t="shared" si="200"/>
        <v xml:space="preserve"> </v>
      </c>
      <c r="AF496" s="182">
        <f t="shared" si="201"/>
        <v>55</v>
      </c>
      <c r="AG496" s="182">
        <f t="shared" si="182"/>
        <v>70</v>
      </c>
      <c r="AH496" s="182">
        <f t="shared" si="202"/>
        <v>60</v>
      </c>
      <c r="AI496" s="182" t="str">
        <f t="shared" si="183"/>
        <v xml:space="preserve"> </v>
      </c>
      <c r="AJ496" s="182">
        <f t="shared" si="203"/>
        <v>65</v>
      </c>
    </row>
    <row r="497" spans="1:36" x14ac:dyDescent="0.2">
      <c r="A497" s="204" t="s">
        <v>395</v>
      </c>
      <c r="B497" s="272" t="s">
        <v>396</v>
      </c>
      <c r="C497" s="21" t="s">
        <v>404</v>
      </c>
      <c r="D497" s="273">
        <v>1976</v>
      </c>
      <c r="E497" s="205">
        <v>75</v>
      </c>
      <c r="F497" s="205">
        <v>5.5</v>
      </c>
      <c r="G497" s="206" t="s">
        <v>363</v>
      </c>
      <c r="H497" s="274"/>
      <c r="I497" s="207">
        <v>126825</v>
      </c>
      <c r="J497" s="207"/>
      <c r="K497" s="206">
        <v>129842</v>
      </c>
      <c r="L497" s="27">
        <f t="shared" si="196"/>
        <v>3017</v>
      </c>
      <c r="M497" s="27"/>
      <c r="N497" s="27"/>
      <c r="O497" s="28">
        <v>135360</v>
      </c>
      <c r="P497" s="207"/>
      <c r="Q497" s="207"/>
      <c r="T497" s="28">
        <v>1060</v>
      </c>
      <c r="U497" s="205" t="s">
        <v>397</v>
      </c>
      <c r="V497" s="206">
        <v>36245</v>
      </c>
      <c r="W497" s="210">
        <v>712</v>
      </c>
      <c r="X497" s="207">
        <v>2019</v>
      </c>
      <c r="Y497" s="270"/>
      <c r="Z497" s="270"/>
      <c r="AA497" s="209"/>
      <c r="AB497" s="182">
        <f t="shared" si="197"/>
        <v>2011.235996022539</v>
      </c>
      <c r="AC497" s="182">
        <f t="shared" si="198"/>
        <v>75</v>
      </c>
      <c r="AD497" s="182" t="str">
        <f t="shared" si="199"/>
        <v xml:space="preserve"> </v>
      </c>
      <c r="AE497" s="182" t="str">
        <f t="shared" si="200"/>
        <v xml:space="preserve"> </v>
      </c>
      <c r="AF497" s="182">
        <f t="shared" si="201"/>
        <v>49</v>
      </c>
      <c r="AG497" s="182" t="str">
        <f t="shared" si="182"/>
        <v xml:space="preserve"> </v>
      </c>
      <c r="AH497" s="182">
        <f t="shared" si="202"/>
        <v>54</v>
      </c>
      <c r="AI497" s="182" t="str">
        <f t="shared" si="183"/>
        <v xml:space="preserve"> </v>
      </c>
      <c r="AJ497" s="182">
        <f t="shared" si="203"/>
        <v>59</v>
      </c>
    </row>
    <row r="498" spans="1:36" x14ac:dyDescent="0.2">
      <c r="A498" s="204" t="s">
        <v>398</v>
      </c>
      <c r="B498" s="272" t="s">
        <v>396</v>
      </c>
      <c r="C498" s="21" t="s">
        <v>404</v>
      </c>
      <c r="D498" s="273">
        <v>1976</v>
      </c>
      <c r="E498" s="205">
        <v>75</v>
      </c>
      <c r="F498" s="205">
        <v>5.5</v>
      </c>
      <c r="G498" s="206" t="s">
        <v>363</v>
      </c>
      <c r="H498" s="274"/>
      <c r="I498" s="207">
        <v>179145</v>
      </c>
      <c r="J498" s="207"/>
      <c r="K498" s="206">
        <v>182603</v>
      </c>
      <c r="L498" s="27">
        <f t="shared" si="196"/>
        <v>3458</v>
      </c>
      <c r="M498" s="27"/>
      <c r="N498" s="27"/>
      <c r="O498" s="28">
        <v>190703</v>
      </c>
      <c r="P498" s="207"/>
      <c r="Q498" s="207"/>
      <c r="T498" s="28">
        <v>889</v>
      </c>
      <c r="U498" s="205" t="s">
        <v>399</v>
      </c>
      <c r="V498" s="206">
        <v>30104</v>
      </c>
      <c r="W498" s="208">
        <f>(2013-2008)*365*24</f>
        <v>43800</v>
      </c>
      <c r="X498" s="207">
        <v>2013</v>
      </c>
      <c r="Y498" s="270"/>
      <c r="Z498" s="270"/>
      <c r="AA498" s="209"/>
      <c r="AB498" s="182">
        <f t="shared" si="197"/>
        <v>2023.6662810873338</v>
      </c>
      <c r="AC498" s="182" t="str">
        <f t="shared" si="198"/>
        <v xml:space="preserve"> </v>
      </c>
      <c r="AD498" s="182" t="str">
        <f t="shared" si="199"/>
        <v xml:space="preserve"> </v>
      </c>
      <c r="AE498" s="182">
        <f t="shared" si="200"/>
        <v>75</v>
      </c>
      <c r="AF498" s="182">
        <f t="shared" si="201"/>
        <v>49</v>
      </c>
      <c r="AG498" s="182" t="str">
        <f t="shared" si="182"/>
        <v xml:space="preserve"> </v>
      </c>
      <c r="AH498" s="182">
        <f t="shared" si="202"/>
        <v>54</v>
      </c>
      <c r="AI498" s="182" t="str">
        <f t="shared" si="183"/>
        <v xml:space="preserve"> </v>
      </c>
      <c r="AJ498" s="182">
        <f t="shared" si="203"/>
        <v>59</v>
      </c>
    </row>
    <row r="499" spans="1:36" x14ac:dyDescent="0.2">
      <c r="A499" s="204" t="s">
        <v>400</v>
      </c>
      <c r="B499" s="272" t="s">
        <v>396</v>
      </c>
      <c r="C499" s="21" t="s">
        <v>404</v>
      </c>
      <c r="D499" s="273">
        <v>1976</v>
      </c>
      <c r="E499" s="205">
        <v>75</v>
      </c>
      <c r="F499" s="205">
        <v>5.5</v>
      </c>
      <c r="G499" s="206" t="s">
        <v>363</v>
      </c>
      <c r="H499" s="274"/>
      <c r="I499" s="207">
        <v>164609</v>
      </c>
      <c r="J499" s="207"/>
      <c r="K499" s="206">
        <v>168870</v>
      </c>
      <c r="L499" s="27">
        <f t="shared" si="196"/>
        <v>4261</v>
      </c>
      <c r="M499" s="27"/>
      <c r="N499" s="27"/>
      <c r="O499" s="28">
        <v>174755</v>
      </c>
      <c r="P499" s="207"/>
      <c r="Q499" s="207"/>
      <c r="T499" s="28">
        <v>731</v>
      </c>
      <c r="U499" s="205" t="s">
        <v>401</v>
      </c>
      <c r="V499" s="206">
        <v>38626</v>
      </c>
      <c r="W499" s="208">
        <f>(2012-2008)*365*24</f>
        <v>35040</v>
      </c>
      <c r="X499" s="207">
        <v>2012</v>
      </c>
      <c r="Y499" s="270"/>
      <c r="Z499" s="270"/>
      <c r="AA499" s="209"/>
      <c r="AB499" s="182">
        <f t="shared" si="197"/>
        <v>2019.2234217319879</v>
      </c>
      <c r="AC499" s="182" t="str">
        <f t="shared" si="198"/>
        <v xml:space="preserve"> </v>
      </c>
      <c r="AD499" s="182">
        <f t="shared" si="199"/>
        <v>75</v>
      </c>
      <c r="AE499" s="182" t="str">
        <f t="shared" si="200"/>
        <v xml:space="preserve"> </v>
      </c>
      <c r="AF499" s="182">
        <f t="shared" si="201"/>
        <v>49</v>
      </c>
      <c r="AG499" s="182" t="str">
        <f t="shared" si="182"/>
        <v xml:space="preserve"> </v>
      </c>
      <c r="AH499" s="182">
        <f t="shared" si="202"/>
        <v>54</v>
      </c>
      <c r="AI499" s="182" t="str">
        <f t="shared" si="183"/>
        <v xml:space="preserve"> </v>
      </c>
      <c r="AJ499" s="182">
        <f t="shared" si="203"/>
        <v>59</v>
      </c>
    </row>
    <row r="500" spans="1:36" x14ac:dyDescent="0.2">
      <c r="A500" s="204" t="s">
        <v>402</v>
      </c>
      <c r="B500" s="272" t="s">
        <v>396</v>
      </c>
      <c r="C500" s="21" t="s">
        <v>404</v>
      </c>
      <c r="D500" s="273">
        <v>1975</v>
      </c>
      <c r="E500" s="205">
        <v>75</v>
      </c>
      <c r="F500" s="205">
        <v>5.5</v>
      </c>
      <c r="G500" s="206" t="s">
        <v>363</v>
      </c>
      <c r="H500" s="274"/>
      <c r="I500" s="207">
        <v>202929</v>
      </c>
      <c r="J500" s="207"/>
      <c r="K500" s="206">
        <v>208200</v>
      </c>
      <c r="L500" s="27">
        <f t="shared" si="196"/>
        <v>5271</v>
      </c>
      <c r="M500" s="27"/>
      <c r="N500" s="27"/>
      <c r="O500" s="28">
        <v>217919</v>
      </c>
      <c r="P500" s="207"/>
      <c r="Q500" s="207"/>
      <c r="T500" s="28">
        <v>771</v>
      </c>
      <c r="U500" s="205" t="s">
        <v>403</v>
      </c>
      <c r="V500" s="206">
        <v>390</v>
      </c>
      <c r="W500" s="208">
        <f>(2018-2008)*365*24</f>
        <v>87600</v>
      </c>
      <c r="X500" s="207">
        <v>2018</v>
      </c>
      <c r="Y500" s="270"/>
      <c r="Z500" s="270"/>
      <c r="AA500" s="209"/>
      <c r="AB500" s="182">
        <f t="shared" si="197"/>
        <v>2027.6192373363688</v>
      </c>
      <c r="AC500" s="182" t="str">
        <f t="shared" si="198"/>
        <v xml:space="preserve"> </v>
      </c>
      <c r="AD500" s="182" t="str">
        <f t="shared" si="199"/>
        <v xml:space="preserve"> </v>
      </c>
      <c r="AE500" s="182" t="str">
        <f t="shared" si="200"/>
        <v xml:space="preserve"> </v>
      </c>
      <c r="AF500" s="182">
        <f t="shared" si="201"/>
        <v>50</v>
      </c>
      <c r="AG500" s="182">
        <f t="shared" si="182"/>
        <v>75</v>
      </c>
      <c r="AH500" s="182">
        <f t="shared" si="202"/>
        <v>55</v>
      </c>
      <c r="AI500" s="182" t="str">
        <f t="shared" si="183"/>
        <v xml:space="preserve"> </v>
      </c>
      <c r="AJ500" s="182">
        <f t="shared" si="203"/>
        <v>60</v>
      </c>
    </row>
    <row r="501" spans="1:36" x14ac:dyDescent="0.2">
      <c r="C501" s="21"/>
    </row>
  </sheetData>
  <mergeCells count="207">
    <mergeCell ref="Z434:Z439"/>
    <mergeCell ref="Z441:Z446"/>
    <mergeCell ref="A486:Z486"/>
    <mergeCell ref="A468:Z468"/>
    <mergeCell ref="A467:Z467"/>
    <mergeCell ref="A482:Z482"/>
    <mergeCell ref="A425:Z425"/>
    <mergeCell ref="A432:Z432"/>
    <mergeCell ref="A431:Z431"/>
    <mergeCell ref="A447:Z447"/>
    <mergeCell ref="A433:Z433"/>
    <mergeCell ref="A440:Z440"/>
    <mergeCell ref="Z470:Z481"/>
    <mergeCell ref="Z229:Z231"/>
    <mergeCell ref="Z233:Z235"/>
    <mergeCell ref="A226:Z226"/>
    <mergeCell ref="A240:Z240"/>
    <mergeCell ref="A287:X287"/>
    <mergeCell ref="A306:K306"/>
    <mergeCell ref="A307:X307"/>
    <mergeCell ref="A317:X317"/>
    <mergeCell ref="A241:Z241"/>
    <mergeCell ref="A246:Z246"/>
    <mergeCell ref="Z280:Z281"/>
    <mergeCell ref="A253:Z253"/>
    <mergeCell ref="A252:Z252"/>
    <mergeCell ref="Z19:Z25"/>
    <mergeCell ref="Z27:Z42"/>
    <mergeCell ref="Z45:Z48"/>
    <mergeCell ref="Z50:Z53"/>
    <mergeCell ref="Z63:Z71"/>
    <mergeCell ref="Z73:Z84"/>
    <mergeCell ref="Z87:Z88"/>
    <mergeCell ref="Z90:Z91"/>
    <mergeCell ref="A16:Z16"/>
    <mergeCell ref="A17:Z17"/>
    <mergeCell ref="A57:Y57"/>
    <mergeCell ref="A54:Y54"/>
    <mergeCell ref="A18:Z18"/>
    <mergeCell ref="A26:Z26"/>
    <mergeCell ref="A43:Z43"/>
    <mergeCell ref="A44:Z44"/>
    <mergeCell ref="A49:Z49"/>
    <mergeCell ref="A61:Z61"/>
    <mergeCell ref="A62:Z62"/>
    <mergeCell ref="A72:Z72"/>
    <mergeCell ref="A85:Z85"/>
    <mergeCell ref="A86:Z86"/>
    <mergeCell ref="Z122:Z127"/>
    <mergeCell ref="Z130:Z137"/>
    <mergeCell ref="Z139:Z144"/>
    <mergeCell ref="Z148:Z153"/>
    <mergeCell ref="Z155:Z168"/>
    <mergeCell ref="Z171:Z174"/>
    <mergeCell ref="A128:Z128"/>
    <mergeCell ref="A129:Z129"/>
    <mergeCell ref="A138:Z138"/>
    <mergeCell ref="A145:Z145"/>
    <mergeCell ref="A146:Z146"/>
    <mergeCell ref="A147:Z147"/>
    <mergeCell ref="A154:Z154"/>
    <mergeCell ref="A170:Z170"/>
    <mergeCell ref="W2:X2"/>
    <mergeCell ref="A8:X8"/>
    <mergeCell ref="E9:R9"/>
    <mergeCell ref="A10:A12"/>
    <mergeCell ref="B10:B12"/>
    <mergeCell ref="C10:C12"/>
    <mergeCell ref="D10:D12"/>
    <mergeCell ref="E10:E12"/>
    <mergeCell ref="F10:F12"/>
    <mergeCell ref="G10:R10"/>
    <mergeCell ref="AN12:AN13"/>
    <mergeCell ref="AO12:AP12"/>
    <mergeCell ref="AQ12:AR12"/>
    <mergeCell ref="U10:X10"/>
    <mergeCell ref="Y10:Y12"/>
    <mergeCell ref="G11:K11"/>
    <mergeCell ref="P11:R11"/>
    <mergeCell ref="U11:V11"/>
    <mergeCell ref="W11:W12"/>
    <mergeCell ref="X11:X12"/>
    <mergeCell ref="Z10:Z12"/>
    <mergeCell ref="AA10:AA12"/>
    <mergeCell ref="A92:Y92"/>
    <mergeCell ref="A95:X95"/>
    <mergeCell ref="A89:Z89"/>
    <mergeCell ref="A98:Z98"/>
    <mergeCell ref="A99:Z99"/>
    <mergeCell ref="A105:Z105"/>
    <mergeCell ref="A115:Z115"/>
    <mergeCell ref="A116:Z116"/>
    <mergeCell ref="A121:Z121"/>
    <mergeCell ref="Z100:Z104"/>
    <mergeCell ref="Z106:Z114"/>
    <mergeCell ref="Z117:Z120"/>
    <mergeCell ref="A175:Z175"/>
    <mergeCell ref="A169:Z169"/>
    <mergeCell ref="A186:Z186"/>
    <mergeCell ref="A187:Z187"/>
    <mergeCell ref="A191:Z191"/>
    <mergeCell ref="A197:Z197"/>
    <mergeCell ref="A198:Z198"/>
    <mergeCell ref="A236:Y236"/>
    <mergeCell ref="A208:Y208"/>
    <mergeCell ref="A199:Z199"/>
    <mergeCell ref="A203:Z203"/>
    <mergeCell ref="A211:Z211"/>
    <mergeCell ref="A212:Z212"/>
    <mergeCell ref="A217:Z217"/>
    <mergeCell ref="A228:Z228"/>
    <mergeCell ref="A232:Z232"/>
    <mergeCell ref="A227:Z227"/>
    <mergeCell ref="Z178:Z185"/>
    <mergeCell ref="Z188:Z190"/>
    <mergeCell ref="Z192:Z196"/>
    <mergeCell ref="Z200:Z202"/>
    <mergeCell ref="Z204:Z207"/>
    <mergeCell ref="Z213:Z216"/>
    <mergeCell ref="Z218:Z225"/>
    <mergeCell ref="A254:Z254"/>
    <mergeCell ref="A264:Z264"/>
    <mergeCell ref="A278:Z278"/>
    <mergeCell ref="A279:Z279"/>
    <mergeCell ref="Z242:Z245"/>
    <mergeCell ref="Z247:Z251"/>
    <mergeCell ref="Z255:Z263"/>
    <mergeCell ref="Z265:Z277"/>
    <mergeCell ref="AA395:AA399"/>
    <mergeCell ref="A321:X321"/>
    <mergeCell ref="A330:Z330"/>
    <mergeCell ref="A332:Z332"/>
    <mergeCell ref="A333:Z333"/>
    <mergeCell ref="A340:Z340"/>
    <mergeCell ref="A347:Z347"/>
    <mergeCell ref="A351:Z351"/>
    <mergeCell ref="A362:Z362"/>
    <mergeCell ref="A368:Z368"/>
    <mergeCell ref="A346:Z346"/>
    <mergeCell ref="A361:Z361"/>
    <mergeCell ref="A360:Z360"/>
    <mergeCell ref="A380:Z380"/>
    <mergeCell ref="A393:Z393"/>
    <mergeCell ref="A381:Z381"/>
    <mergeCell ref="AA19:AA42"/>
    <mergeCell ref="AA45:AA53"/>
    <mergeCell ref="AA63:AA84"/>
    <mergeCell ref="AA87:AA91"/>
    <mergeCell ref="AA100:AA114"/>
    <mergeCell ref="AA117:AA127"/>
    <mergeCell ref="AA130:AA144"/>
    <mergeCell ref="AA148:AA168"/>
    <mergeCell ref="AA382:AA390"/>
    <mergeCell ref="AA171:AA185"/>
    <mergeCell ref="AA188:AA196"/>
    <mergeCell ref="AA200:AA207"/>
    <mergeCell ref="AA213:AA225"/>
    <mergeCell ref="AA229:AA235"/>
    <mergeCell ref="AA242:AA251"/>
    <mergeCell ref="AA255:AA277"/>
    <mergeCell ref="AA280:AA281"/>
    <mergeCell ref="AA334:AA345"/>
    <mergeCell ref="Z416:Z419"/>
    <mergeCell ref="Z422:Z424"/>
    <mergeCell ref="Z426:Z429"/>
    <mergeCell ref="A409:Z409"/>
    <mergeCell ref="A392:Z392"/>
    <mergeCell ref="A408:Z408"/>
    <mergeCell ref="Z388:Z390"/>
    <mergeCell ref="Z395:Z396"/>
    <mergeCell ref="Z398:Z399"/>
    <mergeCell ref="A387:Z387"/>
    <mergeCell ref="A394:Z394"/>
    <mergeCell ref="A397:Z397"/>
    <mergeCell ref="AA348:AA356"/>
    <mergeCell ref="AA363:AA379"/>
    <mergeCell ref="Z334:Z339"/>
    <mergeCell ref="Z341:Z345"/>
    <mergeCell ref="Z348:Z350"/>
    <mergeCell ref="Z352:Z356"/>
    <mergeCell ref="Z363:Z367"/>
    <mergeCell ref="Z369:Z379"/>
    <mergeCell ref="Z382:Z383"/>
    <mergeCell ref="Y7:Z7"/>
    <mergeCell ref="A400:Z400"/>
    <mergeCell ref="Z401:Z407"/>
    <mergeCell ref="A357:Z357"/>
    <mergeCell ref="A491:AE491"/>
    <mergeCell ref="A492:AE492"/>
    <mergeCell ref="AA410:AA419"/>
    <mergeCell ref="AA422:AA429"/>
    <mergeCell ref="AA434:AA446"/>
    <mergeCell ref="AA449:AA465"/>
    <mergeCell ref="AA470:AA477"/>
    <mergeCell ref="AA484:AA489"/>
    <mergeCell ref="A448:Z448"/>
    <mergeCell ref="A458:Z458"/>
    <mergeCell ref="A469:Z469"/>
    <mergeCell ref="A483:Z483"/>
    <mergeCell ref="A415:Z415"/>
    <mergeCell ref="A421:Z421"/>
    <mergeCell ref="A420:Z420"/>
    <mergeCell ref="Z449:Z451"/>
    <mergeCell ref="Z459:Z465"/>
    <mergeCell ref="Z484:Z485"/>
    <mergeCell ref="Z487:Z489"/>
    <mergeCell ref="Z410:Z414"/>
  </mergeCells>
  <printOptions horizontalCentered="1"/>
  <pageMargins left="0.23622047244094491" right="3.937007874015748E-2" top="0.47244094488188981" bottom="0.47244094488188981" header="0.31496062992125984" footer="0.31496062992125984"/>
  <pageSetup paperSize="8" scale="64" fitToHeight="0" orientation="landscape" r:id="rId1"/>
  <headerFooter alignWithMargins="0"/>
  <rowBreaks count="8" manualBreakCount="8">
    <brk id="71" max="25" man="1"/>
    <brk id="137" max="25" man="1"/>
    <brk id="196" max="25" man="1"/>
    <brk id="251" max="25" man="1"/>
    <brk id="305" max="25" man="1"/>
    <brk id="345" max="25" man="1"/>
    <brk id="390" max="25" man="1"/>
    <brk id="457" max="25" man="1"/>
  </rowBreaks>
  <colBreaks count="1" manualBreakCount="1">
    <brk id="27" max="48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71"/>
  <sheetViews>
    <sheetView workbookViewId="0">
      <selection activeCell="C10" sqref="C10"/>
    </sheetView>
  </sheetViews>
  <sheetFormatPr defaultRowHeight="12.75" x14ac:dyDescent="0.2"/>
  <cols>
    <col min="1" max="1" width="9.140625" style="199"/>
    <col min="2" max="2" width="28.5703125" customWidth="1"/>
    <col min="3" max="5" width="10.5703125" customWidth="1"/>
    <col min="6" max="6" width="11.42578125" customWidth="1"/>
    <col min="7" max="7" width="23.140625" style="199" customWidth="1"/>
  </cols>
  <sheetData>
    <row r="4" spans="1:8" ht="38.25" x14ac:dyDescent="0.2">
      <c r="A4" s="203" t="s">
        <v>383</v>
      </c>
      <c r="B4" s="203" t="s">
        <v>382</v>
      </c>
      <c r="C4" s="203" t="s">
        <v>379</v>
      </c>
      <c r="D4" s="203" t="s">
        <v>3</v>
      </c>
      <c r="E4" s="203" t="s">
        <v>380</v>
      </c>
      <c r="F4" s="203" t="s">
        <v>381</v>
      </c>
      <c r="G4" s="227" t="s">
        <v>384</v>
      </c>
      <c r="H4" s="201"/>
    </row>
    <row r="5" spans="1:8" x14ac:dyDescent="0.2">
      <c r="B5" t="s">
        <v>30</v>
      </c>
    </row>
    <row r="6" spans="1:8" x14ac:dyDescent="0.2">
      <c r="A6" s="200">
        <f>'Свод по РАО износ'!A19</f>
        <v>1</v>
      </c>
      <c r="B6" s="201" t="str">
        <f>'Свод по РАО износ'!B19</f>
        <v>Паровая турбина ПР-25-90/10/0.9</v>
      </c>
      <c r="C6" s="201">
        <f>'Свод по РАО износ'!E19</f>
        <v>25</v>
      </c>
      <c r="D6" s="201">
        <f>'Свод по РАО износ'!D19</f>
        <v>1974</v>
      </c>
      <c r="E6" s="201" t="str">
        <f>'Свод по РАО износ'!X19</f>
        <v>-</v>
      </c>
      <c r="F6" s="226">
        <f>'Свод по РАО износ'!AB19</f>
        <v>0</v>
      </c>
      <c r="G6" s="200" t="s">
        <v>386</v>
      </c>
      <c r="H6" s="201">
        <v>2016</v>
      </c>
    </row>
    <row r="7" spans="1:8" x14ac:dyDescent="0.2">
      <c r="A7" s="200">
        <f>'Свод по РАО износ'!A20</f>
        <v>2</v>
      </c>
      <c r="B7" s="201" t="str">
        <f>'Свод по РАО износ'!B20</f>
        <v>Паровая турбина ПТ-25-90/10</v>
      </c>
      <c r="C7" s="201">
        <f>'Свод по РАО износ'!E20</f>
        <v>30</v>
      </c>
      <c r="D7" s="201">
        <f>'Свод по РАО износ'!D20</f>
        <v>1990</v>
      </c>
      <c r="E7" s="201" t="str">
        <f>'Свод по РАО износ'!X20</f>
        <v>-</v>
      </c>
      <c r="F7" s="226">
        <f>'Свод по РАО износ'!AB20</f>
        <v>0</v>
      </c>
      <c r="G7" s="200" t="s">
        <v>386</v>
      </c>
      <c r="H7" s="201">
        <v>2016</v>
      </c>
    </row>
    <row r="8" spans="1:8" x14ac:dyDescent="0.2">
      <c r="A8" s="200">
        <f>'Свод по РАО износ'!A21</f>
        <v>3</v>
      </c>
      <c r="B8" s="201" t="str">
        <f>'Свод по РАО износ'!B21</f>
        <v xml:space="preserve"> Паровая турбина ПР-25-90/10/0.9</v>
      </c>
      <c r="C8" s="201">
        <f>'Свод по РАО износ'!E21</f>
        <v>25</v>
      </c>
      <c r="D8" s="201">
        <f>'Свод по РАО износ'!D21</f>
        <v>1976</v>
      </c>
      <c r="E8" s="201" t="str">
        <f>'Свод по РАО износ'!X21</f>
        <v>-</v>
      </c>
      <c r="F8" s="226">
        <f>'Свод по РАО износ'!AB21</f>
        <v>0</v>
      </c>
      <c r="G8" s="200" t="s">
        <v>386</v>
      </c>
      <c r="H8" s="201">
        <v>2017</v>
      </c>
    </row>
    <row r="9" spans="1:8" x14ac:dyDescent="0.2">
      <c r="A9" s="200">
        <f>'Свод по РАО износ'!A22</f>
        <v>6</v>
      </c>
      <c r="B9" s="201" t="str">
        <f>'Свод по РАО износ'!B22</f>
        <v xml:space="preserve"> Паровая турбина ПТ-50-90/13</v>
      </c>
      <c r="C9" s="201">
        <f>'Свод по РАО износ'!E22</f>
        <v>50</v>
      </c>
      <c r="D9" s="201">
        <f>'Свод по РАО износ'!D22</f>
        <v>1964</v>
      </c>
      <c r="E9" s="201">
        <f>'Свод по РАО износ'!X22</f>
        <v>2</v>
      </c>
      <c r="F9" s="226">
        <f>'Свод по РАО износ'!AB22</f>
        <v>2017.072508130859</v>
      </c>
      <c r="G9" s="200" t="s">
        <v>386</v>
      </c>
      <c r="H9" s="201">
        <v>2017</v>
      </c>
    </row>
    <row r="10" spans="1:8" ht="25.5" x14ac:dyDescent="0.2">
      <c r="A10" s="200">
        <f>'Свод по РАО износ'!A23</f>
        <v>7</v>
      </c>
      <c r="B10" s="201" t="str">
        <f>'Свод по РАО износ'!B23</f>
        <v>Паровая турбина Т-100-130</v>
      </c>
      <c r="C10" s="201">
        <f>'Свод по РАО износ'!E23</f>
        <v>100</v>
      </c>
      <c r="D10" s="201">
        <f>'Свод по РАО износ'!D23</f>
        <v>1967</v>
      </c>
      <c r="E10" s="201">
        <f>'Свод по РАО износ'!X23</f>
        <v>2</v>
      </c>
      <c r="F10" s="226">
        <f>'Свод по РАО износ'!AB23</f>
        <v>2012.7521891418564</v>
      </c>
      <c r="G10" s="96" t="s">
        <v>385</v>
      </c>
      <c r="H10" s="201">
        <v>2016</v>
      </c>
    </row>
    <row r="11" spans="1:8" ht="25.5" x14ac:dyDescent="0.2">
      <c r="A11" s="200">
        <f>'Свод по РАО износ'!A24</f>
        <v>8</v>
      </c>
      <c r="B11" s="201" t="str">
        <f>'Свод по РАО износ'!B24</f>
        <v>Паровая турбина Т-100-130</v>
      </c>
      <c r="C11" s="201">
        <f>'Свод по РАО износ'!E24</f>
        <v>100</v>
      </c>
      <c r="D11" s="201">
        <f>'Свод по РАО износ'!D24</f>
        <v>1969</v>
      </c>
      <c r="E11" s="201">
        <f>'Свод по РАО износ'!X24</f>
        <v>2</v>
      </c>
      <c r="F11" s="226">
        <f>'Свод по РАО износ'!AB24</f>
        <v>2017.7849050582415</v>
      </c>
      <c r="G11" s="96" t="s">
        <v>385</v>
      </c>
      <c r="H11" s="201">
        <v>2018</v>
      </c>
    </row>
    <row r="12" spans="1:8" x14ac:dyDescent="0.2">
      <c r="A12" s="200">
        <f>'Свод по РАО износ'!A25</f>
        <v>9</v>
      </c>
      <c r="B12" s="201" t="str">
        <f>'Свод по РАО износ'!B25</f>
        <v>Паровая турбина Т-100/120-130</v>
      </c>
      <c r="C12" s="201">
        <f>'Свод по РАО износ'!E25</f>
        <v>105</v>
      </c>
      <c r="D12" s="201">
        <f>'Свод по РАО износ'!D25</f>
        <v>1972</v>
      </c>
      <c r="E12" s="201">
        <f>'Свод по РАО износ'!X25</f>
        <v>1</v>
      </c>
      <c r="F12" s="226">
        <f>'Свод по РАО износ'!AB25</f>
        <v>2012.2826398852224</v>
      </c>
      <c r="G12" s="200"/>
      <c r="H12" s="201"/>
    </row>
    <row r="13" spans="1:8" x14ac:dyDescent="0.2">
      <c r="B13" t="s">
        <v>377</v>
      </c>
      <c r="G13" s="200"/>
      <c r="H13" s="201"/>
    </row>
    <row r="14" spans="1:8" x14ac:dyDescent="0.2">
      <c r="A14" s="200" t="str">
        <f>'Свод по РАО износ'!A63</f>
        <v>1а</v>
      </c>
      <c r="B14" s="201" t="str">
        <f>'Свод по РАО износ'!B63</f>
        <v>Паровая турбина Р-10(15)-29</v>
      </c>
      <c r="C14" s="201">
        <f>'Свод по РАО износ'!E63</f>
        <v>10</v>
      </c>
      <c r="D14" s="201">
        <f>'Свод по РАО износ'!D63</f>
        <v>1950</v>
      </c>
      <c r="E14" s="201" t="str">
        <f>'Свод по РАО износ'!X63</f>
        <v>-</v>
      </c>
      <c r="F14" s="226">
        <f>'Свод по РАО износ'!AB63</f>
        <v>0</v>
      </c>
      <c r="G14" s="200" t="s">
        <v>386</v>
      </c>
      <c r="H14" s="201">
        <v>2015</v>
      </c>
    </row>
    <row r="15" spans="1:8" x14ac:dyDescent="0.2">
      <c r="A15" s="200" t="str">
        <f>'Свод по РАО износ'!A64</f>
        <v>2а</v>
      </c>
      <c r="B15" s="201" t="str">
        <f>'Свод по РАО износ'!B64</f>
        <v>Паровая турбина Р-15(20)-29</v>
      </c>
      <c r="C15" s="201">
        <f>'Свод по РАО износ'!E64</f>
        <v>15</v>
      </c>
      <c r="D15" s="201">
        <f>'Свод по РАО износ'!D64</f>
        <v>1952</v>
      </c>
      <c r="E15" s="201" t="str">
        <f>'Свод по РАО износ'!X64</f>
        <v>-</v>
      </c>
      <c r="F15" s="226">
        <f>'Свод по РАО износ'!AB64</f>
        <v>0</v>
      </c>
      <c r="G15" s="200" t="s">
        <v>386</v>
      </c>
      <c r="H15" s="201">
        <v>2015</v>
      </c>
    </row>
    <row r="16" spans="1:8" x14ac:dyDescent="0.2">
      <c r="A16" s="200">
        <f>'Свод по РАО износ'!A65</f>
        <v>3</v>
      </c>
      <c r="B16" s="201" t="str">
        <f>'Свод по РАО износ'!B65</f>
        <v>Паровая турбина Р-9-29</v>
      </c>
      <c r="C16" s="201">
        <f>'Свод по РАО износ'!E65</f>
        <v>0</v>
      </c>
      <c r="D16" s="201">
        <f>'Свод по РАО износ'!D65</f>
        <v>1939</v>
      </c>
      <c r="E16" s="201" t="str">
        <f>'Свод по РАО износ'!X65</f>
        <v>-</v>
      </c>
      <c r="F16" s="226">
        <f>'Свод по РАО износ'!AB65</f>
        <v>0</v>
      </c>
      <c r="G16" s="200" t="s">
        <v>386</v>
      </c>
      <c r="H16" s="201">
        <v>2014</v>
      </c>
    </row>
    <row r="17" spans="1:8" x14ac:dyDescent="0.2">
      <c r="A17" s="200" t="str">
        <f>'Свод по РАО износ'!A66</f>
        <v>3а</v>
      </c>
      <c r="B17" s="201" t="str">
        <f>'Свод по РАО износ'!B66</f>
        <v>Паровая турбина Т-25-29</v>
      </c>
      <c r="C17" s="201">
        <f>'Свод по РАО износ'!E66</f>
        <v>0</v>
      </c>
      <c r="D17" s="201">
        <f>'Свод по РАО износ'!D66</f>
        <v>1957</v>
      </c>
      <c r="E17" s="201" t="str">
        <f>'Свод по РАО износ'!X66</f>
        <v>-</v>
      </c>
      <c r="F17" s="226">
        <f>'Свод по РАО износ'!AB66</f>
        <v>0</v>
      </c>
      <c r="G17" s="200" t="s">
        <v>386</v>
      </c>
      <c r="H17" s="201">
        <v>2015</v>
      </c>
    </row>
    <row r="18" spans="1:8" x14ac:dyDescent="0.2">
      <c r="A18" s="200">
        <f>'Свод по РАО износ'!A67</f>
        <v>4</v>
      </c>
      <c r="B18" s="201" t="str">
        <f>'Свод по РАО износ'!B67</f>
        <v>Паровая турбина Р-9-29</v>
      </c>
      <c r="C18" s="201">
        <f>'Свод по РАО износ'!E67</f>
        <v>0</v>
      </c>
      <c r="D18" s="201">
        <f>'Свод по РАО износ'!D67</f>
        <v>1939</v>
      </c>
      <c r="E18" s="201" t="str">
        <f>'Свод по РАО износ'!X67</f>
        <v>-</v>
      </c>
      <c r="F18" s="226">
        <f>'Свод по РАО износ'!AB67</f>
        <v>0</v>
      </c>
      <c r="G18" s="200" t="s">
        <v>386</v>
      </c>
      <c r="H18" s="201">
        <v>2014</v>
      </c>
    </row>
    <row r="19" spans="1:8" x14ac:dyDescent="0.2">
      <c r="A19" s="200">
        <f>'Свод по РАО износ'!A68</f>
        <v>5</v>
      </c>
      <c r="B19" s="201" t="str">
        <f>'Свод по РАО износ'!B68</f>
        <v>Паровая турбина Т-25-90</v>
      </c>
      <c r="C19" s="201">
        <f>'Свод по РАО износ'!E68</f>
        <v>27.5</v>
      </c>
      <c r="D19" s="201">
        <f>'Свод по РАО износ'!D68</f>
        <v>1963</v>
      </c>
      <c r="E19" s="201">
        <f>'Свод по РАО износ'!X68</f>
        <v>2</v>
      </c>
      <c r="F19" s="226">
        <f>'Свод по РАО износ'!AB68</f>
        <v>2019.7064649243466</v>
      </c>
      <c r="G19" s="200"/>
      <c r="H19" s="201"/>
    </row>
    <row r="20" spans="1:8" x14ac:dyDescent="0.2">
      <c r="A20" s="200">
        <f>'Свод по РАО износ'!A69</f>
        <v>6</v>
      </c>
      <c r="B20" s="201" t="str">
        <f>'Свод по РАО износ'!B69</f>
        <v>Паровая турбина ПТ-60-90/13</v>
      </c>
      <c r="C20" s="201">
        <f>'Свод по РАО износ'!E69</f>
        <v>60</v>
      </c>
      <c r="D20" s="201">
        <f>'Свод по РАО износ'!D69</f>
        <v>1964</v>
      </c>
      <c r="E20" s="201">
        <f>'Свод по РАО износ'!X69</f>
        <v>1</v>
      </c>
      <c r="F20" s="226">
        <f>'Свод по РАО износ'!AB69</f>
        <v>2012.6027588964414</v>
      </c>
      <c r="G20" s="200" t="s">
        <v>386</v>
      </c>
      <c r="H20" s="201">
        <v>2017</v>
      </c>
    </row>
    <row r="21" spans="1:8" x14ac:dyDescent="0.2">
      <c r="A21" s="200">
        <f>'Свод по РАО износ'!A70</f>
        <v>7</v>
      </c>
      <c r="B21" s="201" t="str">
        <f>'Свод по РАО износ'!B70</f>
        <v>Паровая турбина Т-55-130</v>
      </c>
      <c r="C21" s="201">
        <f>'Свод по РАО износ'!E70</f>
        <v>55</v>
      </c>
      <c r="D21" s="201">
        <f>'Свод по РАО износ'!D70</f>
        <v>1970</v>
      </c>
      <c r="E21" s="201">
        <f>'Свод по РАО износ'!X70</f>
        <v>2</v>
      </c>
      <c r="F21" s="226">
        <f>'Свод по РАО износ'!AB70</f>
        <v>2013.4728461757179</v>
      </c>
      <c r="G21" s="200"/>
      <c r="H21" s="201"/>
    </row>
    <row r="22" spans="1:8" x14ac:dyDescent="0.2">
      <c r="A22" s="200">
        <f>'Свод по РАО износ'!A71</f>
        <v>8</v>
      </c>
      <c r="B22" s="201" t="str">
        <f>'Свод по РАО износ'!B71</f>
        <v>Паровая турбина Т-55-130</v>
      </c>
      <c r="C22" s="201">
        <f>'Свод по РАО износ'!E71</f>
        <v>55</v>
      </c>
      <c r="D22" s="201">
        <f>'Свод по РАО износ'!D71</f>
        <v>1970</v>
      </c>
      <c r="E22" s="201">
        <f>'Свод по РАО износ'!X71</f>
        <v>2</v>
      </c>
      <c r="F22" s="226">
        <f>'Свод по РАО износ'!AB71</f>
        <v>2017.8830058224164</v>
      </c>
      <c r="G22" s="200"/>
      <c r="H22" s="201"/>
    </row>
    <row r="23" spans="1:8" x14ac:dyDescent="0.2">
      <c r="B23" t="s">
        <v>133</v>
      </c>
      <c r="G23" s="200"/>
      <c r="H23" s="201"/>
    </row>
    <row r="24" spans="1:8" x14ac:dyDescent="0.2">
      <c r="A24" s="200">
        <f>'Свод по РАО износ'!A130</f>
        <v>1</v>
      </c>
      <c r="B24" s="201" t="str">
        <f>'Свод по РАО износ'!B130</f>
        <v>Паровая турбина К-12-35</v>
      </c>
      <c r="C24" s="201">
        <f>'Свод по РАО износ'!E130</f>
        <v>12</v>
      </c>
      <c r="D24" s="201">
        <f>'Свод по РАО износ'!D130</f>
        <v>1966</v>
      </c>
      <c r="E24" s="201"/>
      <c r="F24" s="226"/>
      <c r="G24" s="200" t="s">
        <v>386</v>
      </c>
      <c r="H24" s="201">
        <v>2015</v>
      </c>
    </row>
    <row r="25" spans="1:8" x14ac:dyDescent="0.2">
      <c r="A25" s="200">
        <f>'Свод по РАО износ'!A131</f>
        <v>3</v>
      </c>
      <c r="B25" s="201" t="str">
        <f>'Свод по РАО износ'!B131</f>
        <v>Паровая турбина АК-6</v>
      </c>
      <c r="C25" s="201">
        <f>'Свод по РАО износ'!E131</f>
        <v>6</v>
      </c>
      <c r="D25" s="201">
        <f>'Свод по РАО износ'!D131</f>
        <v>1954</v>
      </c>
      <c r="E25" s="201"/>
      <c r="F25" s="226"/>
      <c r="G25" s="200" t="s">
        <v>386</v>
      </c>
      <c r="H25" s="201">
        <v>2015</v>
      </c>
    </row>
    <row r="26" spans="1:8" x14ac:dyDescent="0.2">
      <c r="A26" s="200">
        <f>'Свод по РАО износ'!A132</f>
        <v>4</v>
      </c>
      <c r="B26" s="201" t="str">
        <f>'Свод по РАО износ'!B132</f>
        <v>Паровая турбина К-12-35</v>
      </c>
      <c r="C26" s="201">
        <f>'Свод по РАО износ'!E132</f>
        <v>12</v>
      </c>
      <c r="D26" s="201">
        <f>'Свод по РАО износ'!D132</f>
        <v>1962</v>
      </c>
      <c r="E26" s="201"/>
      <c r="F26" s="226"/>
      <c r="G26" s="200" t="s">
        <v>386</v>
      </c>
      <c r="H26" s="201">
        <v>2015</v>
      </c>
    </row>
    <row r="27" spans="1:8" x14ac:dyDescent="0.2">
      <c r="A27" s="200" t="str">
        <f>'Свод по РАО износ'!A133</f>
        <v>ГТУ 05</v>
      </c>
      <c r="B27" s="201" t="str">
        <f>'Свод по РАО износ'!B133</f>
        <v>ГТГ-1А</v>
      </c>
      <c r="C27" s="201">
        <f>'Свод по РАО износ'!E133</f>
        <v>0</v>
      </c>
      <c r="D27" s="201">
        <f>'Свод по РАО износ'!D133</f>
        <v>1986</v>
      </c>
      <c r="E27" s="201"/>
      <c r="F27" s="226"/>
      <c r="G27" s="200" t="s">
        <v>386</v>
      </c>
      <c r="H27" s="201">
        <v>2012</v>
      </c>
    </row>
    <row r="28" spans="1:8" x14ac:dyDescent="0.2">
      <c r="A28" s="200" t="str">
        <f>'Свод по РАО износ'!A134</f>
        <v>ГТУ 06</v>
      </c>
      <c r="B28" s="201" t="str">
        <f>'Свод по РАО износ'!B134</f>
        <v>ДА 14 Л</v>
      </c>
      <c r="C28" s="201">
        <f>'Свод по РАО износ'!E134</f>
        <v>12</v>
      </c>
      <c r="D28" s="201">
        <f>'Свод по РАО износ'!D134</f>
        <v>1978</v>
      </c>
      <c r="E28" s="201"/>
      <c r="F28" s="226"/>
      <c r="G28" s="200" t="s">
        <v>386</v>
      </c>
      <c r="H28" s="201">
        <v>2015</v>
      </c>
    </row>
    <row r="29" spans="1:8" x14ac:dyDescent="0.2">
      <c r="A29" s="200" t="str">
        <f>'Свод по РАО износ'!A135</f>
        <v>ГТУ 07</v>
      </c>
      <c r="B29" s="201" t="str">
        <f>'Свод по РАО износ'!B135</f>
        <v>ГТГ-1А</v>
      </c>
      <c r="C29" s="201">
        <f>'Свод по РАО износ'!E135</f>
        <v>12</v>
      </c>
      <c r="D29" s="201">
        <f>'Свод по РАО износ'!D135</f>
        <v>1978</v>
      </c>
      <c r="E29" s="201"/>
      <c r="F29" s="226"/>
      <c r="G29" s="200" t="s">
        <v>386</v>
      </c>
      <c r="H29" s="201">
        <v>2015</v>
      </c>
    </row>
    <row r="30" spans="1:8" x14ac:dyDescent="0.2">
      <c r="A30" s="200" t="str">
        <f>'Свод по РАО износ'!A136</f>
        <v>ГТУ 08</v>
      </c>
      <c r="B30" s="201" t="str">
        <f>'Свод по РАО износ'!B136</f>
        <v>ГТГ-1А</v>
      </c>
      <c r="C30" s="201">
        <f>'Свод по РАО износ'!E136</f>
        <v>12</v>
      </c>
      <c r="D30" s="201">
        <f>'Свод по РАО износ'!D136</f>
        <v>1989</v>
      </c>
      <c r="E30" s="201"/>
      <c r="F30" s="226"/>
      <c r="G30" s="200" t="s">
        <v>386</v>
      </c>
      <c r="H30" s="201">
        <v>2015</v>
      </c>
    </row>
    <row r="31" spans="1:8" x14ac:dyDescent="0.2">
      <c r="A31" s="200" t="str">
        <f>'Свод по РАО износ'!A137</f>
        <v>ГТУ 09</v>
      </c>
      <c r="B31" s="201" t="str">
        <f>'Свод по РАО износ'!B137</f>
        <v>ГТГ-1А</v>
      </c>
      <c r="C31" s="201">
        <f>'Свод по РАО износ'!E137</f>
        <v>12</v>
      </c>
      <c r="D31" s="201">
        <f>'Свод по РАО износ'!D137</f>
        <v>1989</v>
      </c>
      <c r="E31" s="201"/>
      <c r="F31" s="226"/>
      <c r="G31" s="200" t="s">
        <v>386</v>
      </c>
      <c r="H31" s="201">
        <v>2015</v>
      </c>
    </row>
    <row r="32" spans="1:8" x14ac:dyDescent="0.2">
      <c r="B32" t="s">
        <v>148</v>
      </c>
      <c r="G32" s="200"/>
      <c r="H32" s="201"/>
    </row>
    <row r="33" spans="1:8" x14ac:dyDescent="0.2">
      <c r="A33" s="200">
        <f>'Свод по РАО износ'!A148</f>
        <v>1</v>
      </c>
      <c r="B33" s="228" t="str">
        <f>'Свод по РАО износ'!B148</f>
        <v>Паровая турбина Р-80/100-130</v>
      </c>
      <c r="C33" s="202">
        <f>'Свод по РАО износ'!E148</f>
        <v>80</v>
      </c>
      <c r="D33" s="201">
        <f>'Свод по РАО износ'!D148</f>
        <v>1970</v>
      </c>
      <c r="E33" s="201">
        <v>2</v>
      </c>
      <c r="F33" s="226">
        <f>'Свод по РАО износ'!AB148</f>
        <v>2029.1479317597571</v>
      </c>
      <c r="G33" s="200" t="s">
        <v>386</v>
      </c>
      <c r="H33" s="201">
        <v>2029</v>
      </c>
    </row>
    <row r="34" spans="1:8" x14ac:dyDescent="0.2">
      <c r="A34" s="200">
        <f>'Свод по РАО износ'!A149</f>
        <v>2</v>
      </c>
      <c r="B34" s="228" t="str">
        <f>'Свод по РАО износ'!B149</f>
        <v>Паровая турбина Т-98/100-130</v>
      </c>
      <c r="C34" s="202">
        <f>'Свод по РАО износ'!E149</f>
        <v>98</v>
      </c>
      <c r="D34" s="201">
        <f>'Свод по РАО износ'!D149</f>
        <v>1970</v>
      </c>
      <c r="E34" s="201">
        <f>'Свод по РАО износ'!X149</f>
        <v>2</v>
      </c>
      <c r="F34" s="226">
        <f>'Свод по РАО износ'!AB149</f>
        <v>2017.8007559395248</v>
      </c>
      <c r="G34" s="200" t="s">
        <v>386</v>
      </c>
      <c r="H34" s="201">
        <v>2018</v>
      </c>
    </row>
    <row r="35" spans="1:8" x14ac:dyDescent="0.2">
      <c r="A35" s="200">
        <f>'Свод по РАО износ'!A150</f>
        <v>3</v>
      </c>
      <c r="B35" s="228" t="str">
        <f>'Свод по РАО износ'!B150</f>
        <v xml:space="preserve"> Паровая турбина Т-105/100-131</v>
      </c>
      <c r="C35" s="202">
        <f>'Свод по РАО износ'!E150</f>
        <v>105</v>
      </c>
      <c r="D35" s="201">
        <f>'Свод по РАО износ'!D150</f>
        <v>1972</v>
      </c>
      <c r="E35" s="201">
        <v>2</v>
      </c>
      <c r="F35" s="226">
        <f>'Свод по РАО износ'!AB150</f>
        <v>2018.9550336362563</v>
      </c>
      <c r="G35" s="200" t="s">
        <v>386</v>
      </c>
      <c r="H35" s="201">
        <v>2019</v>
      </c>
    </row>
    <row r="36" spans="1:8" x14ac:dyDescent="0.2">
      <c r="A36" s="200">
        <f>'Свод по РАО износ'!A151</f>
        <v>4</v>
      </c>
      <c r="B36" s="228" t="str">
        <f>'Свод по РАО износ'!B151</f>
        <v xml:space="preserve"> Паровая турбина Т-109/100-131</v>
      </c>
      <c r="C36" s="202">
        <f>'Свод по РАО износ'!E151</f>
        <v>109</v>
      </c>
      <c r="D36" s="201">
        <f>'Свод по РАО износ'!D151</f>
        <v>1975</v>
      </c>
      <c r="E36" s="201">
        <v>2</v>
      </c>
      <c r="F36" s="226">
        <f>'Свод по РАО износ'!AB151</f>
        <v>2025.7163750326456</v>
      </c>
      <c r="G36" s="200" t="s">
        <v>386</v>
      </c>
      <c r="H36" s="201">
        <v>2026</v>
      </c>
    </row>
    <row r="37" spans="1:8" x14ac:dyDescent="0.2">
      <c r="A37" s="200">
        <f>'Свод по РАО износ'!A152</f>
        <v>5</v>
      </c>
      <c r="B37" s="228" t="str">
        <f>'Свод по РАО износ'!B152</f>
        <v>Паровая турбина ПР-50/60-115/13/1,2</v>
      </c>
      <c r="C37" s="202">
        <f>'Свод по РАО износ'!E152</f>
        <v>50</v>
      </c>
      <c r="D37" s="201">
        <f>'Свод по РАО износ'!D152</f>
        <v>1979</v>
      </c>
      <c r="E37" s="201">
        <v>2</v>
      </c>
      <c r="F37" s="226">
        <f>'Свод по РАО износ'!AB152</f>
        <v>2043.0596786534047</v>
      </c>
      <c r="G37" s="200" t="s">
        <v>386</v>
      </c>
      <c r="H37" s="201">
        <v>2043</v>
      </c>
    </row>
    <row r="38" spans="1:8" x14ac:dyDescent="0.2">
      <c r="A38" s="200">
        <f>'Свод по РАО износ'!A153</f>
        <v>6</v>
      </c>
      <c r="B38" s="228" t="str">
        <f>'Свод по РАО износ'!B153</f>
        <v>Паровая турбина ПТ-55/80-130/13</v>
      </c>
      <c r="C38" s="202">
        <f>'Свод по РАО износ'!E153</f>
        <v>55</v>
      </c>
      <c r="D38" s="201">
        <f>'Свод по РАО износ'!D153</f>
        <v>1984</v>
      </c>
      <c r="E38" s="201">
        <v>2</v>
      </c>
      <c r="F38" s="226">
        <f>'Свод по РАО износ'!AB153</f>
        <v>2031.2199701566774</v>
      </c>
      <c r="G38" s="200" t="s">
        <v>386</v>
      </c>
      <c r="H38" s="201">
        <v>2031</v>
      </c>
    </row>
    <row r="39" spans="1:8" x14ac:dyDescent="0.2">
      <c r="B39" t="s">
        <v>378</v>
      </c>
      <c r="C39" s="198"/>
      <c r="G39" s="200"/>
      <c r="H39" s="201"/>
    </row>
    <row r="40" spans="1:8" x14ac:dyDescent="0.2">
      <c r="A40" s="200">
        <f>'Свод по РАО износ'!A171</f>
        <v>5</v>
      </c>
      <c r="B40" s="201" t="str">
        <f>'Свод по РАО износ'!B171</f>
        <v>Паровая турбина КТ-115-8.8-2</v>
      </c>
      <c r="C40" s="201">
        <f>'Свод по РАО износ'!E171</f>
        <v>100</v>
      </c>
      <c r="D40" s="201">
        <f>'Свод по РАО износ'!D171</f>
        <v>2000</v>
      </c>
      <c r="E40" s="201">
        <v>1</v>
      </c>
      <c r="F40" s="226">
        <f>'Свод по РАО износ'!AB171</f>
        <v>2041.8646797717186</v>
      </c>
      <c r="G40" s="200"/>
      <c r="H40" s="201"/>
    </row>
    <row r="41" spans="1:8" x14ac:dyDescent="0.2">
      <c r="A41" s="200">
        <f>'Свод по РАО износ'!A172</f>
        <v>6</v>
      </c>
      <c r="B41" s="201" t="str">
        <f>'Свод по РАО износ'!B172</f>
        <v>Паровая турбина КТ-115-8.8-2</v>
      </c>
      <c r="C41" s="201">
        <f>'Свод по РАО износ'!E172</f>
        <v>100</v>
      </c>
      <c r="D41" s="201">
        <f>'Свод по РАО износ'!D172</f>
        <v>2004</v>
      </c>
      <c r="E41" s="201">
        <v>1</v>
      </c>
      <c r="F41" s="226">
        <f>'Свод по РАО износ'!AB172</f>
        <v>2042.7104293019383</v>
      </c>
      <c r="G41" s="200"/>
      <c r="H41" s="201"/>
    </row>
    <row r="42" spans="1:8" x14ac:dyDescent="0.2">
      <c r="A42" s="200">
        <f>'Свод по РАО износ'!A173</f>
        <v>7</v>
      </c>
      <c r="B42" s="201" t="str">
        <f>'Свод по РАО износ'!B173</f>
        <v>Паровая турбина К-100-90</v>
      </c>
      <c r="C42" s="201">
        <f>'Свод по РАО износ'!E173</f>
        <v>100</v>
      </c>
      <c r="D42" s="201">
        <f>'Свод по РАО износ'!D173</f>
        <v>1966</v>
      </c>
      <c r="E42" s="201">
        <v>2</v>
      </c>
      <c r="F42" s="226">
        <f>'Свод по РАО износ'!AB173</f>
        <v>2019.9063951899427</v>
      </c>
      <c r="G42" s="200" t="s">
        <v>418</v>
      </c>
      <c r="H42" s="201">
        <v>2020</v>
      </c>
    </row>
    <row r="43" spans="1:8" x14ac:dyDescent="0.2">
      <c r="A43" s="200">
        <f>'Свод по РАО износ'!A174</f>
        <v>8</v>
      </c>
      <c r="B43" s="201" t="str">
        <f>'Свод по РАО износ'!B174</f>
        <v>Паровая турбина К-100-90</v>
      </c>
      <c r="C43" s="201">
        <f>'Свод по РАО износ'!E174</f>
        <v>100</v>
      </c>
      <c r="D43" s="201">
        <f>'Свод по РАО износ'!D174</f>
        <v>1967</v>
      </c>
      <c r="E43" s="201">
        <f>'Свод по РАО износ'!X174</f>
        <v>2</v>
      </c>
      <c r="F43" s="226">
        <f>'Свод по РАО износ'!AB174</f>
        <v>2012.2842763873775</v>
      </c>
      <c r="G43" s="200" t="s">
        <v>418</v>
      </c>
      <c r="H43" s="201">
        <v>2013</v>
      </c>
    </row>
    <row r="44" spans="1:8" x14ac:dyDescent="0.2">
      <c r="B44" t="s">
        <v>163</v>
      </c>
      <c r="G44" s="200"/>
      <c r="H44" s="201"/>
    </row>
    <row r="45" spans="1:8" x14ac:dyDescent="0.2">
      <c r="A45" s="200">
        <f>'Свод по РАО износ'!A188</f>
        <v>1</v>
      </c>
      <c r="B45" s="201" t="str">
        <f>'Свод по РАО износ'!B188</f>
        <v>Паровая турбина Т-97-90-7</v>
      </c>
      <c r="C45" s="202">
        <f>'Свод по РАО износ'!E188</f>
        <v>80</v>
      </c>
      <c r="D45" s="201">
        <f>'Свод по РАО износ'!D188</f>
        <v>1980</v>
      </c>
      <c r="E45" s="201">
        <v>1</v>
      </c>
      <c r="F45" s="226">
        <f>'Свод по РАО износ'!AB188</f>
        <v>2028.8766611915783</v>
      </c>
      <c r="G45" s="200" t="s">
        <v>386</v>
      </c>
      <c r="H45" s="201">
        <v>2028</v>
      </c>
    </row>
    <row r="46" spans="1:8" x14ac:dyDescent="0.2">
      <c r="A46" s="200">
        <f>'Свод по РАО износ'!A189</f>
        <v>2</v>
      </c>
      <c r="B46" s="201" t="str">
        <f>'Свод по РАО износ'!B189</f>
        <v>Паровая турбина К-100-90-6</v>
      </c>
      <c r="C46" s="202">
        <f>'Свод по РАО износ'!E189</f>
        <v>82</v>
      </c>
      <c r="D46" s="201">
        <f>'Свод по РАО износ'!D189</f>
        <v>1967</v>
      </c>
      <c r="E46" s="201">
        <v>1</v>
      </c>
      <c r="F46" s="226">
        <f>'Свод по РАО износ'!AB189</f>
        <v>2029.2065454545454</v>
      </c>
      <c r="G46" s="200" t="s">
        <v>386</v>
      </c>
      <c r="H46" s="201">
        <v>2029</v>
      </c>
    </row>
    <row r="47" spans="1:8" x14ac:dyDescent="0.2">
      <c r="A47" s="200">
        <f>'Свод по РАО износ'!A190</f>
        <v>3</v>
      </c>
      <c r="B47" s="201" t="str">
        <f>'Свод по РАО износ'!B190</f>
        <v>Паровая турбина К-50-90-3</v>
      </c>
      <c r="C47" s="202">
        <f>'Свод по РАО износ'!E190</f>
        <v>41</v>
      </c>
      <c r="D47" s="201">
        <f>'Свод по РАО износ'!D190</f>
        <v>1958</v>
      </c>
      <c r="E47" s="201">
        <f>'Свод по РАО износ'!X190</f>
        <v>1</v>
      </c>
      <c r="F47" s="226">
        <f>'Свод по РАО износ'!AB190</f>
        <v>2014.7813021702839</v>
      </c>
      <c r="G47" s="200"/>
      <c r="H47" s="201"/>
    </row>
    <row r="48" spans="1:8" x14ac:dyDescent="0.2">
      <c r="B48" t="s">
        <v>170</v>
      </c>
      <c r="G48" s="200"/>
      <c r="H48" s="201"/>
    </row>
    <row r="49" spans="1:8" x14ac:dyDescent="0.2">
      <c r="A49" s="200">
        <f>'Свод по РАО износ'!A200</f>
        <v>1</v>
      </c>
      <c r="B49" s="201" t="str">
        <f>'Свод по РАО износ'!B200</f>
        <v>Паровая турбина ПТ-60-130/13</v>
      </c>
      <c r="C49" s="202">
        <f>'Свод по РАО износ'!E200</f>
        <v>60</v>
      </c>
      <c r="D49" s="201">
        <f>'Свод по РАО износ'!D200</f>
        <v>1982</v>
      </c>
      <c r="E49" s="201">
        <v>1</v>
      </c>
      <c r="F49" s="226">
        <f>'Свод по РАО износ'!AB200</f>
        <v>2043.4968110842315</v>
      </c>
      <c r="G49" s="200"/>
      <c r="H49" s="201"/>
    </row>
    <row r="50" spans="1:8" x14ac:dyDescent="0.2">
      <c r="A50" s="200">
        <f>'Свод по РАО износ'!A201</f>
        <v>2</v>
      </c>
      <c r="B50" s="201" t="str">
        <f>'Свод по РАО износ'!B201</f>
        <v>Паровая турбина Т-110/120-130-4</v>
      </c>
      <c r="C50" s="202">
        <f>'Свод по РАО износ'!E201</f>
        <v>110</v>
      </c>
      <c r="D50" s="201">
        <f>'Свод по РАО износ'!D201</f>
        <v>1983</v>
      </c>
      <c r="E50" s="201">
        <v>2</v>
      </c>
      <c r="F50" s="226">
        <f>'Свод по РАО износ'!AB201</f>
        <v>2035.8336411422076</v>
      </c>
      <c r="G50" s="200" t="s">
        <v>386</v>
      </c>
      <c r="H50" s="201">
        <v>2035</v>
      </c>
    </row>
    <row r="51" spans="1:8" x14ac:dyDescent="0.2">
      <c r="A51" s="200">
        <f>'Свод по РАО износ'!A202</f>
        <v>3</v>
      </c>
      <c r="B51" s="201" t="str">
        <f>'Свод по РАО износ'!B202</f>
        <v>Паровая турбина Т-110/120-130-4</v>
      </c>
      <c r="C51" s="202">
        <f>'Свод по РАО износ'!E202</f>
        <v>110</v>
      </c>
      <c r="D51" s="201">
        <f>'Свод по РАО износ'!D202</f>
        <v>1985</v>
      </c>
      <c r="E51" s="201">
        <v>1</v>
      </c>
      <c r="F51" s="226">
        <f>'Свод по РАО износ'!AB202</f>
        <v>2039.4857768052516</v>
      </c>
      <c r="G51" s="200"/>
      <c r="H51" s="201"/>
    </row>
    <row r="52" spans="1:8" x14ac:dyDescent="0.2">
      <c r="B52" t="s">
        <v>179</v>
      </c>
      <c r="G52" s="200"/>
      <c r="H52" s="201"/>
    </row>
    <row r="53" spans="1:8" x14ac:dyDescent="0.2">
      <c r="A53" s="200">
        <f>'Свод по РАО износ'!A213</f>
        <v>4</v>
      </c>
      <c r="B53" s="201" t="str">
        <f>'Свод по РАО износ'!B213</f>
        <v>Паровая турбина К-12-29</v>
      </c>
      <c r="C53" s="202">
        <f>'Свод по РАО износ'!E213</f>
        <v>12</v>
      </c>
      <c r="D53" s="201">
        <f>'Свод по РАО износ'!D213</f>
        <v>1961</v>
      </c>
      <c r="E53" s="201" t="str">
        <f>'Свод по РАО износ'!X213</f>
        <v>-</v>
      </c>
      <c r="F53" s="226"/>
      <c r="G53" s="200"/>
      <c r="H53" s="201"/>
    </row>
    <row r="54" spans="1:8" x14ac:dyDescent="0.2">
      <c r="A54" s="200">
        <f>'Свод по РАО износ'!A214</f>
        <v>5</v>
      </c>
      <c r="B54" s="201" t="str">
        <f>'Свод по РАО износ'!B214</f>
        <v>Паровая турбина Р-7-29/7</v>
      </c>
      <c r="C54" s="202">
        <f>'Свод по РАО износ'!E214</f>
        <v>7</v>
      </c>
      <c r="D54" s="201">
        <f>'Свод по РАО износ'!D214</f>
        <v>1956</v>
      </c>
      <c r="E54" s="201" t="str">
        <f>'Свод по РАО износ'!X214</f>
        <v>-</v>
      </c>
      <c r="F54" s="226"/>
      <c r="G54" s="200"/>
      <c r="H54" s="201"/>
    </row>
    <row r="55" spans="1:8" x14ac:dyDescent="0.2">
      <c r="A55" s="200">
        <f>'Свод по РАО износ'!A215</f>
        <v>6</v>
      </c>
      <c r="B55" s="201" t="str">
        <f>'Свод по РАО износ'!B215</f>
        <v>Паровая турбина К-50-90-3</v>
      </c>
      <c r="C55" s="202">
        <f>'Свод по РАО износ'!E215</f>
        <v>50</v>
      </c>
      <c r="D55" s="201">
        <f>'Свод по РАО износ'!D215</f>
        <v>1965</v>
      </c>
      <c r="E55" s="201" t="str">
        <f>'Свод по РАО износ'!X215</f>
        <v>-</v>
      </c>
      <c r="F55" s="226">
        <f>'Свод по РАО износ'!AB215</f>
        <v>2049.5774336283184</v>
      </c>
      <c r="G55" s="200"/>
      <c r="H55" s="201"/>
    </row>
    <row r="56" spans="1:8" x14ac:dyDescent="0.2">
      <c r="A56" s="200">
        <f>'Свод по РАО износ'!A216</f>
        <v>7</v>
      </c>
      <c r="B56" s="201" t="str">
        <f>'Свод по РАО износ'!B216</f>
        <v>Паровая турбина П-33-90/10</v>
      </c>
      <c r="C56" s="202">
        <f>'Свод по РАО износ'!E216</f>
        <v>33</v>
      </c>
      <c r="D56" s="201">
        <f>'Свод по РАО износ'!D216</f>
        <v>1966</v>
      </c>
      <c r="E56" s="201" t="str">
        <f>'Свод по РАО износ'!X216</f>
        <v>-</v>
      </c>
      <c r="F56" s="226">
        <f>'Свод по РАО износ'!AB216</f>
        <v>2034.5817288801572</v>
      </c>
      <c r="G56" s="200"/>
      <c r="H56" s="201"/>
    </row>
    <row r="57" spans="1:8" x14ac:dyDescent="0.2">
      <c r="B57" t="s">
        <v>188</v>
      </c>
      <c r="G57" s="200"/>
      <c r="H57" s="201"/>
    </row>
    <row r="58" spans="1:8" x14ac:dyDescent="0.2">
      <c r="A58" s="200">
        <f>'Свод по РАО износ'!A229</f>
        <v>1</v>
      </c>
      <c r="B58" s="201" t="str">
        <f>'Свод по РАО износ'!B229</f>
        <v xml:space="preserve">Паровая турбина К-210-130-3 </v>
      </c>
      <c r="C58" s="201">
        <f>'Свод по РАО износ'!E229</f>
        <v>210</v>
      </c>
      <c r="D58" s="201">
        <f>'Свод по РАО износ'!D229</f>
        <v>1983</v>
      </c>
      <c r="E58" s="201"/>
      <c r="F58" s="226">
        <f>'Свод по РАО износ'!AB229</f>
        <v>2052.9328790459967</v>
      </c>
      <c r="G58" s="200"/>
      <c r="H58" s="201"/>
    </row>
    <row r="59" spans="1:8" x14ac:dyDescent="0.2">
      <c r="A59" s="200">
        <f>'Свод по РАО износ'!A230</f>
        <v>2</v>
      </c>
      <c r="B59" s="201" t="str">
        <f>'Свод по РАО износ'!B230</f>
        <v xml:space="preserve">Паровая турбина Т-180/210-130-1 </v>
      </c>
      <c r="C59" s="201">
        <f>'Свод по РАО износ'!E230</f>
        <v>180</v>
      </c>
      <c r="D59" s="201">
        <f>'Свод по РАО износ'!D230</f>
        <v>1984</v>
      </c>
      <c r="E59" s="201">
        <v>1</v>
      </c>
      <c r="F59" s="226">
        <f>'Свод по РАО износ'!AB230</f>
        <v>2045.9701304164914</v>
      </c>
      <c r="G59" s="200"/>
      <c r="H59" s="201"/>
    </row>
    <row r="60" spans="1:8" x14ac:dyDescent="0.2">
      <c r="A60" s="200">
        <f>'Свод по РАО износ'!A231</f>
        <v>3</v>
      </c>
      <c r="B60" s="201" t="str">
        <f>'Свод по РАО износ'!B231</f>
        <v xml:space="preserve">Паровая турбина Т-180/210-130-1 </v>
      </c>
      <c r="C60" s="201">
        <f>'Свод по РАО износ'!E231</f>
        <v>180</v>
      </c>
      <c r="D60" s="201">
        <f>'Свод по РАО износ'!D231</f>
        <v>1985</v>
      </c>
      <c r="E60" s="201">
        <v>1</v>
      </c>
      <c r="F60" s="226">
        <f>'Свод по РАО износ'!AB231</f>
        <v>2032.2300585556279</v>
      </c>
      <c r="G60" s="200"/>
      <c r="H60" s="201"/>
    </row>
    <row r="61" spans="1:8" x14ac:dyDescent="0.2">
      <c r="B61" t="s">
        <v>203</v>
      </c>
      <c r="G61" s="200"/>
      <c r="H61" s="201"/>
    </row>
    <row r="62" spans="1:8" x14ac:dyDescent="0.2">
      <c r="A62" s="200">
        <f>'Свод по РАО износ'!A255</f>
        <v>1</v>
      </c>
      <c r="B62" s="201" t="str">
        <f>'Свод по РАО износ'!B255</f>
        <v>Турбоагрегат К-110-90-7</v>
      </c>
      <c r="C62" s="202">
        <f>'Свод по РАО износ'!E255</f>
        <v>110</v>
      </c>
      <c r="D62" s="201">
        <f>'Свод по РАО износ'!D255</f>
        <v>1974</v>
      </c>
      <c r="E62" s="201">
        <v>1</v>
      </c>
      <c r="F62" s="226"/>
      <c r="G62" s="200"/>
      <c r="H62" s="201"/>
    </row>
    <row r="63" spans="1:8" x14ac:dyDescent="0.2">
      <c r="A63" s="200">
        <f>'Свод по РАО износ'!A256</f>
        <v>2</v>
      </c>
      <c r="B63" s="201" t="str">
        <f>'Свод по РАО износ'!B256</f>
        <v>Турбоагрегат К-110-90-7</v>
      </c>
      <c r="C63" s="202">
        <f>'Свод по РАО износ'!E256</f>
        <v>110</v>
      </c>
      <c r="D63" s="201">
        <f>'Свод по РАО износ'!D256</f>
        <v>1975</v>
      </c>
      <c r="E63" s="201">
        <v>1</v>
      </c>
      <c r="F63" s="226">
        <f>'Свод по РАО износ'!AB256</f>
        <v>2054.9143536875495</v>
      </c>
      <c r="G63" s="200"/>
      <c r="H63" s="201"/>
    </row>
    <row r="64" spans="1:8" x14ac:dyDescent="0.2">
      <c r="A64" s="200">
        <f>'Свод по РАО износ'!A257</f>
        <v>3</v>
      </c>
      <c r="B64" s="201" t="str">
        <f>'Свод по РАО износ'!B257</f>
        <v>Турбоагрегат Т-96/110-90</v>
      </c>
      <c r="C64" s="202">
        <f>'Свод по РАО износ'!E257</f>
        <v>96</v>
      </c>
      <c r="D64" s="201">
        <f>'Свод по РАО износ'!D257</f>
        <v>1975</v>
      </c>
      <c r="E64" s="201">
        <v>1</v>
      </c>
      <c r="F64" s="226">
        <f>'Свод по РАО износ'!AB257</f>
        <v>2043.9567154678548</v>
      </c>
      <c r="G64" s="200"/>
      <c r="H64" s="201"/>
    </row>
    <row r="65" spans="1:8" x14ac:dyDescent="0.2">
      <c r="A65" s="200">
        <f>'Свод по РАО износ'!A258</f>
        <v>4</v>
      </c>
      <c r="B65" s="201" t="str">
        <f>'Свод по РАО износ'!B258</f>
        <v>Турбоагрегат Т-96/110-90</v>
      </c>
      <c r="C65" s="202">
        <f>'Свод по РАО износ'!E258</f>
        <v>96</v>
      </c>
      <c r="D65" s="201">
        <f>'Свод по РАО износ'!D258</f>
        <v>1977</v>
      </c>
      <c r="E65" s="201">
        <v>1</v>
      </c>
      <c r="F65" s="226">
        <f>'Свод по РАО износ'!AB258</f>
        <v>2036.0249939335113</v>
      </c>
      <c r="G65" s="200"/>
      <c r="H65" s="201"/>
    </row>
    <row r="66" spans="1:8" x14ac:dyDescent="0.2">
      <c r="A66" s="200">
        <f>'Свод по РАО износ'!A259</f>
        <v>5</v>
      </c>
      <c r="B66" s="201" t="str">
        <f>'Свод по РАО износ'!B259</f>
        <v>Турбоагрегат К-210-130-3</v>
      </c>
      <c r="C66" s="202">
        <f>'Свод по РАО износ'!E259</f>
        <v>210</v>
      </c>
      <c r="D66" s="201">
        <f>'Свод по РАО износ'!D259</f>
        <v>1980</v>
      </c>
      <c r="E66" s="201">
        <v>1</v>
      </c>
      <c r="F66" s="226">
        <f>'Свод по РАО износ'!AB259</f>
        <v>2030.9130434782608</v>
      </c>
      <c r="G66" s="200"/>
      <c r="H66" s="201"/>
    </row>
    <row r="67" spans="1:8" x14ac:dyDescent="0.2">
      <c r="A67" s="200">
        <f>'Свод по РАО износ'!A260</f>
        <v>6</v>
      </c>
      <c r="B67" s="201" t="str">
        <f>'Свод по РАО износ'!B260</f>
        <v>Турбоагрегат К-210-130-3</v>
      </c>
      <c r="C67" s="202">
        <f>'Свод по РАО износ'!E260</f>
        <v>210</v>
      </c>
      <c r="D67" s="201">
        <f>'Свод по РАО износ'!D260</f>
        <v>1982</v>
      </c>
      <c r="E67" s="201">
        <v>1</v>
      </c>
      <c r="F67" s="226">
        <f>'Свод по РАО износ'!AB260</f>
        <v>2031.6259309410968</v>
      </c>
      <c r="G67" s="200"/>
      <c r="H67" s="201"/>
    </row>
    <row r="68" spans="1:8" x14ac:dyDescent="0.2">
      <c r="A68" s="200">
        <f>'Свод по РАО износ'!A261</f>
        <v>7</v>
      </c>
      <c r="B68" s="201" t="str">
        <f>'Свод по РАО износ'!B261</f>
        <v>Турбоагрегат К-210-130-3</v>
      </c>
      <c r="C68" s="202">
        <f>'Свод по РАО износ'!E261</f>
        <v>210</v>
      </c>
      <c r="D68" s="201">
        <f>'Свод по РАО износ'!D261</f>
        <v>1983</v>
      </c>
      <c r="E68" s="201">
        <v>1</v>
      </c>
      <c r="F68" s="226">
        <f>'Свод по РАО износ'!AB261</f>
        <v>2036.9201030927834</v>
      </c>
      <c r="G68" s="200"/>
      <c r="H68" s="201"/>
    </row>
    <row r="69" spans="1:8" x14ac:dyDescent="0.2">
      <c r="A69" s="200">
        <f>'Свод по РАО износ'!A262</f>
        <v>8</v>
      </c>
      <c r="B69" s="201" t="str">
        <f>'Свод по РАО износ'!B262</f>
        <v>Турбоагрегат К-210-130-3</v>
      </c>
      <c r="C69" s="202">
        <f>'Свод по РАО износ'!E262</f>
        <v>210</v>
      </c>
      <c r="D69" s="201">
        <f>'Свод по РАО износ'!D262</f>
        <v>1984</v>
      </c>
      <c r="E69" s="201">
        <v>1</v>
      </c>
      <c r="F69" s="226">
        <f>'Свод по РАО износ'!AB262</f>
        <v>2058.7702287470124</v>
      </c>
      <c r="G69" s="200"/>
      <c r="H69" s="201"/>
    </row>
    <row r="70" spans="1:8" x14ac:dyDescent="0.2">
      <c r="A70" s="200">
        <f>'Свод по РАО износ'!A263</f>
        <v>9</v>
      </c>
      <c r="B70" s="201" t="str">
        <f>'Свод по РАО износ'!B263</f>
        <v>Турбоагрегат К-215-130-1</v>
      </c>
      <c r="C70" s="202">
        <f>'Свод по РАО износ'!E263</f>
        <v>215</v>
      </c>
      <c r="D70" s="201">
        <f>'Свод по РАО износ'!D263</f>
        <v>1990</v>
      </c>
      <c r="E70" s="201">
        <v>1</v>
      </c>
      <c r="F70" s="226">
        <f>'Свод по РАО износ'!AB263</f>
        <v>2041.9388928828182</v>
      </c>
      <c r="G70" s="200"/>
      <c r="H70" s="201"/>
    </row>
    <row r="71" spans="1:8" x14ac:dyDescent="0.2">
      <c r="C71" s="19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1"/>
  <sheetViews>
    <sheetView workbookViewId="0">
      <selection activeCell="O32" sqref="O32:Q32"/>
    </sheetView>
  </sheetViews>
  <sheetFormatPr defaultRowHeight="12.75" x14ac:dyDescent="0.2"/>
  <cols>
    <col min="1" max="1" width="9.140625" style="199"/>
    <col min="2" max="2" width="28.5703125" customWidth="1"/>
    <col min="3" max="5" width="10.5703125" customWidth="1"/>
    <col min="6" max="6" width="11.42578125" customWidth="1"/>
    <col min="7" max="7" width="23.140625" style="199" customWidth="1"/>
    <col min="14" max="14" width="16.5703125" customWidth="1"/>
  </cols>
  <sheetData>
    <row r="4" spans="1:17" ht="51" x14ac:dyDescent="0.2">
      <c r="A4" s="203" t="s">
        <v>383</v>
      </c>
      <c r="B4" s="203" t="s">
        <v>382</v>
      </c>
      <c r="C4" s="203" t="s">
        <v>379</v>
      </c>
      <c r="D4" s="203" t="s">
        <v>3</v>
      </c>
      <c r="E4" s="203" t="s">
        <v>380</v>
      </c>
      <c r="F4" s="203" t="s">
        <v>381</v>
      </c>
      <c r="G4" s="227" t="s">
        <v>384</v>
      </c>
      <c r="H4" s="201"/>
      <c r="N4" s="227" t="s">
        <v>435</v>
      </c>
      <c r="O4" s="227" t="s">
        <v>436</v>
      </c>
      <c r="P4" s="227" t="s">
        <v>437</v>
      </c>
      <c r="Q4" s="227" t="s">
        <v>438</v>
      </c>
    </row>
    <row r="5" spans="1:17" x14ac:dyDescent="0.2">
      <c r="B5" t="s">
        <v>30</v>
      </c>
      <c r="N5" s="201" t="s">
        <v>439</v>
      </c>
      <c r="O5" s="201"/>
      <c r="P5" s="201"/>
      <c r="Q5" s="201"/>
    </row>
    <row r="6" spans="1:17" x14ac:dyDescent="0.2">
      <c r="A6" s="200">
        <f>'Свод по РАО износ'!A19</f>
        <v>1</v>
      </c>
      <c r="B6" s="201" t="str">
        <f>'Свод по РАО износ'!B19</f>
        <v>Паровая турбина ПР-25-90/10/0.9</v>
      </c>
      <c r="C6" s="201">
        <f>'Свод по РАО износ'!E19</f>
        <v>25</v>
      </c>
      <c r="D6" s="201">
        <f>'Свод по РАО износ'!D19</f>
        <v>1974</v>
      </c>
      <c r="E6" s="201" t="str">
        <f>'Свод по РАО износ'!X19</f>
        <v>-</v>
      </c>
      <c r="F6" s="226">
        <f>'Свод по РАО износ'!AB19</f>
        <v>0</v>
      </c>
      <c r="G6" s="200" t="s">
        <v>386</v>
      </c>
      <c r="H6" s="201">
        <v>2016</v>
      </c>
      <c r="N6" s="201">
        <v>1929</v>
      </c>
      <c r="O6" s="201"/>
      <c r="P6" s="201"/>
      <c r="Q6" s="201"/>
    </row>
    <row r="7" spans="1:17" x14ac:dyDescent="0.2">
      <c r="A7" s="200">
        <f>'Свод по РАО износ'!A20</f>
        <v>2</v>
      </c>
      <c r="B7" s="201" t="str">
        <f>'Свод по РАО износ'!B20</f>
        <v>Паровая турбина ПТ-25-90/10</v>
      </c>
      <c r="C7" s="201">
        <f>'Свод по РАО износ'!E20</f>
        <v>30</v>
      </c>
      <c r="D7" s="201">
        <f>'Свод по РАО износ'!D20</f>
        <v>1990</v>
      </c>
      <c r="E7" s="201" t="str">
        <f>'Свод по РАО износ'!X20</f>
        <v>-</v>
      </c>
      <c r="F7" s="226">
        <f>'Свод по РАО износ'!AB20</f>
        <v>0</v>
      </c>
      <c r="G7" s="200" t="s">
        <v>386</v>
      </c>
      <c r="H7" s="201">
        <v>2016</v>
      </c>
      <c r="N7" s="201">
        <v>1930</v>
      </c>
      <c r="O7" s="201"/>
      <c r="P7" s="201"/>
      <c r="Q7" s="201"/>
    </row>
    <row r="8" spans="1:17" x14ac:dyDescent="0.2">
      <c r="A8" s="200">
        <f>'Свод по РАО износ'!A21</f>
        <v>3</v>
      </c>
      <c r="B8" s="201" t="str">
        <f>'Свод по РАО износ'!B21</f>
        <v xml:space="preserve"> Паровая турбина ПР-25-90/10/0.9</v>
      </c>
      <c r="C8" s="201">
        <f>'Свод по РАО износ'!E21</f>
        <v>25</v>
      </c>
      <c r="D8" s="201">
        <f>'Свод по РАО износ'!D21</f>
        <v>1976</v>
      </c>
      <c r="E8" s="201" t="str">
        <f>'Свод по РАО износ'!X21</f>
        <v>-</v>
      </c>
      <c r="F8" s="226">
        <f>'Свод по РАО износ'!AB21</f>
        <v>0</v>
      </c>
      <c r="G8" s="200" t="s">
        <v>386</v>
      </c>
      <c r="H8" s="201">
        <v>2017</v>
      </c>
      <c r="N8" s="201">
        <v>1931</v>
      </c>
      <c r="O8" s="201"/>
      <c r="P8" s="201"/>
      <c r="Q8" s="201"/>
    </row>
    <row r="9" spans="1:17" x14ac:dyDescent="0.2">
      <c r="A9" s="200">
        <f>'Свод по РАО износ'!A22</f>
        <v>6</v>
      </c>
      <c r="B9" s="201" t="str">
        <f>'Свод по РАО износ'!B22</f>
        <v xml:space="preserve"> Паровая турбина ПТ-50-90/13</v>
      </c>
      <c r="C9" s="201">
        <f>'Свод по РАО износ'!E22</f>
        <v>50</v>
      </c>
      <c r="D9" s="201">
        <f>'Свод по РАО износ'!D22</f>
        <v>1964</v>
      </c>
      <c r="E9" s="201">
        <f>'Свод по РАО износ'!X22</f>
        <v>2</v>
      </c>
      <c r="F9" s="226">
        <f>'Свод по РАО износ'!AB22</f>
        <v>2017.072508130859</v>
      </c>
      <c r="G9" s="200" t="s">
        <v>386</v>
      </c>
      <c r="H9" s="201">
        <v>2017</v>
      </c>
      <c r="N9" s="201">
        <v>1932</v>
      </c>
      <c r="O9" s="201"/>
      <c r="P9" s="201"/>
      <c r="Q9" s="201"/>
    </row>
    <row r="10" spans="1:17" ht="25.5" x14ac:dyDescent="0.2">
      <c r="A10" s="200">
        <f>'Свод по РАО износ'!A23</f>
        <v>7</v>
      </c>
      <c r="B10" s="201" t="str">
        <f>'Свод по РАО износ'!B23</f>
        <v>Паровая турбина Т-100-130</v>
      </c>
      <c r="C10" s="201">
        <f>'Свод по РАО износ'!E23</f>
        <v>100</v>
      </c>
      <c r="D10" s="201">
        <f>'Свод по РАО износ'!D23</f>
        <v>1967</v>
      </c>
      <c r="E10" s="201">
        <f>'Свод по РАО износ'!X23</f>
        <v>2</v>
      </c>
      <c r="F10" s="226">
        <f>'Свод по РАО износ'!AB23</f>
        <v>2012.7521891418564</v>
      </c>
      <c r="G10" s="96" t="s">
        <v>385</v>
      </c>
      <c r="H10" s="201">
        <v>2016</v>
      </c>
      <c r="N10" s="201">
        <v>1933</v>
      </c>
      <c r="O10" s="201"/>
      <c r="P10" s="201"/>
      <c r="Q10" s="201"/>
    </row>
    <row r="11" spans="1:17" ht="25.5" x14ac:dyDescent="0.2">
      <c r="A11" s="200">
        <f>'Свод по РАО износ'!A24</f>
        <v>8</v>
      </c>
      <c r="B11" s="201" t="str">
        <f>'Свод по РАО износ'!B24</f>
        <v>Паровая турбина Т-100-130</v>
      </c>
      <c r="C11" s="201">
        <f>'Свод по РАО износ'!E24</f>
        <v>100</v>
      </c>
      <c r="D11" s="201">
        <f>'Свод по РАО износ'!D24</f>
        <v>1969</v>
      </c>
      <c r="E11" s="201">
        <f>'Свод по РАО износ'!X24</f>
        <v>2</v>
      </c>
      <c r="F11" s="226">
        <f>'Свод по РАО износ'!AB24</f>
        <v>2017.7849050582415</v>
      </c>
      <c r="G11" s="96" t="s">
        <v>385</v>
      </c>
      <c r="H11" s="201">
        <v>2018</v>
      </c>
      <c r="N11" s="201">
        <v>1935</v>
      </c>
      <c r="O11" s="201"/>
      <c r="P11" s="201"/>
      <c r="Q11" s="201"/>
    </row>
    <row r="12" spans="1:17" x14ac:dyDescent="0.2">
      <c r="A12" s="200">
        <f>'Свод по РАО износ'!A25</f>
        <v>9</v>
      </c>
      <c r="B12" s="201" t="str">
        <f>'Свод по РАО износ'!B25</f>
        <v>Паровая турбина Т-100/120-130</v>
      </c>
      <c r="C12" s="201">
        <f>'Свод по РАО износ'!E25</f>
        <v>105</v>
      </c>
      <c r="D12" s="201">
        <f>'Свод по РАО износ'!D25</f>
        <v>1972</v>
      </c>
      <c r="E12" s="201">
        <f>'Свод по РАО износ'!X25</f>
        <v>1</v>
      </c>
      <c r="F12" s="226">
        <f>'Свод по РАО износ'!AB25</f>
        <v>2012.2826398852224</v>
      </c>
      <c r="G12" s="200"/>
      <c r="H12" s="201"/>
      <c r="N12" s="201">
        <v>1936</v>
      </c>
      <c r="O12" s="201"/>
      <c r="P12" s="201"/>
      <c r="Q12" s="201"/>
    </row>
    <row r="13" spans="1:17" x14ac:dyDescent="0.2">
      <c r="B13" t="s">
        <v>377</v>
      </c>
      <c r="G13" s="200"/>
      <c r="H13" s="201"/>
      <c r="N13" s="201">
        <v>1937</v>
      </c>
      <c r="O13" s="201"/>
      <c r="P13" s="201"/>
      <c r="Q13" s="201"/>
    </row>
    <row r="14" spans="1:17" x14ac:dyDescent="0.2">
      <c r="A14" s="200" t="str">
        <f>'Свод по РАО износ'!A63</f>
        <v>1а</v>
      </c>
      <c r="B14" s="201" t="str">
        <f>'Свод по РАО износ'!B63</f>
        <v>Паровая турбина Р-10(15)-29</v>
      </c>
      <c r="C14" s="201">
        <f>'Свод по РАО износ'!E63</f>
        <v>10</v>
      </c>
      <c r="D14" s="201">
        <f>'Свод по РАО износ'!D63</f>
        <v>1950</v>
      </c>
      <c r="E14" s="201" t="str">
        <f>'Свод по РАО износ'!X63</f>
        <v>-</v>
      </c>
      <c r="F14" s="226">
        <f>'Свод по РАО износ'!AB63</f>
        <v>0</v>
      </c>
      <c r="G14" s="200" t="s">
        <v>386</v>
      </c>
      <c r="H14" s="201">
        <v>2015</v>
      </c>
      <c r="N14" s="201">
        <v>1938</v>
      </c>
      <c r="O14" s="201"/>
      <c r="P14" s="201"/>
      <c r="Q14" s="201"/>
    </row>
    <row r="15" spans="1:17" x14ac:dyDescent="0.2">
      <c r="A15" s="200" t="str">
        <f>'Свод по РАО износ'!A64</f>
        <v>2а</v>
      </c>
      <c r="B15" s="201" t="str">
        <f>'Свод по РАО износ'!B64</f>
        <v>Паровая турбина Р-15(20)-29</v>
      </c>
      <c r="C15" s="201">
        <f>'Свод по РАО износ'!E64</f>
        <v>15</v>
      </c>
      <c r="D15" s="201">
        <f>'Свод по РАО износ'!D64</f>
        <v>1952</v>
      </c>
      <c r="E15" s="201" t="str">
        <f>'Свод по РАО износ'!X64</f>
        <v>-</v>
      </c>
      <c r="F15" s="226">
        <f>'Свод по РАО износ'!AB64</f>
        <v>0</v>
      </c>
      <c r="G15" s="200" t="s">
        <v>386</v>
      </c>
      <c r="H15" s="201">
        <v>2015</v>
      </c>
      <c r="N15" s="201">
        <v>1939</v>
      </c>
      <c r="O15" s="201">
        <f>C18+C16</f>
        <v>0</v>
      </c>
      <c r="P15" s="201"/>
      <c r="Q15" s="201">
        <v>2</v>
      </c>
    </row>
    <row r="16" spans="1:17" x14ac:dyDescent="0.2">
      <c r="A16" s="200">
        <f>'Свод по РАО износ'!A65</f>
        <v>3</v>
      </c>
      <c r="B16" s="201" t="str">
        <f>'Свод по РАО износ'!B65</f>
        <v>Паровая турбина Р-9-29</v>
      </c>
      <c r="C16" s="201">
        <f>'Свод по РАО износ'!E65</f>
        <v>0</v>
      </c>
      <c r="D16" s="201">
        <f>'Свод по РАО износ'!D65</f>
        <v>1939</v>
      </c>
      <c r="E16" s="201" t="str">
        <f>'Свод по РАО износ'!X65</f>
        <v>-</v>
      </c>
      <c r="F16" s="226">
        <f>'Свод по РАО износ'!AB65</f>
        <v>0</v>
      </c>
      <c r="G16" s="200" t="s">
        <v>386</v>
      </c>
      <c r="H16" s="201">
        <v>2014</v>
      </c>
      <c r="N16" s="201">
        <v>1940</v>
      </c>
      <c r="O16" s="201"/>
      <c r="P16" s="201"/>
      <c r="Q16" s="201"/>
    </row>
    <row r="17" spans="1:17" x14ac:dyDescent="0.2">
      <c r="A17" s="200" t="str">
        <f>'Свод по РАО износ'!A66</f>
        <v>3а</v>
      </c>
      <c r="B17" s="201" t="str">
        <f>'Свод по РАО износ'!B66</f>
        <v>Паровая турбина Т-25-29</v>
      </c>
      <c r="C17" s="201">
        <f>'Свод по РАО износ'!E66</f>
        <v>0</v>
      </c>
      <c r="D17" s="201">
        <f>'Свод по РАО износ'!D66</f>
        <v>1957</v>
      </c>
      <c r="E17" s="201" t="str">
        <f>'Свод по РАО износ'!X66</f>
        <v>-</v>
      </c>
      <c r="F17" s="226">
        <f>'Свод по РАО износ'!AB66</f>
        <v>0</v>
      </c>
      <c r="G17" s="200" t="s">
        <v>386</v>
      </c>
      <c r="H17" s="201">
        <v>2015</v>
      </c>
      <c r="N17" s="201">
        <v>1941</v>
      </c>
      <c r="O17" s="201"/>
      <c r="P17" s="201"/>
      <c r="Q17" s="201"/>
    </row>
    <row r="18" spans="1:17" x14ac:dyDescent="0.2">
      <c r="A18" s="200">
        <f>'Свод по РАО износ'!A67</f>
        <v>4</v>
      </c>
      <c r="B18" s="201" t="str">
        <f>'Свод по РАО износ'!B67</f>
        <v>Паровая турбина Р-9-29</v>
      </c>
      <c r="C18" s="201">
        <f>'Свод по РАО износ'!E67</f>
        <v>0</v>
      </c>
      <c r="D18" s="201">
        <f>'Свод по РАО износ'!D67</f>
        <v>1939</v>
      </c>
      <c r="E18" s="201" t="str">
        <f>'Свод по РАО износ'!X67</f>
        <v>-</v>
      </c>
      <c r="F18" s="226">
        <f>'Свод по РАО износ'!AB67</f>
        <v>0</v>
      </c>
      <c r="G18" s="200" t="s">
        <v>386</v>
      </c>
      <c r="H18" s="201">
        <v>2014</v>
      </c>
      <c r="N18" s="201">
        <v>1942</v>
      </c>
      <c r="O18" s="201"/>
      <c r="P18" s="201"/>
      <c r="Q18" s="201"/>
    </row>
    <row r="19" spans="1:17" x14ac:dyDescent="0.2">
      <c r="A19" s="200">
        <f>'Свод по РАО износ'!A68</f>
        <v>5</v>
      </c>
      <c r="B19" s="201" t="str">
        <f>'Свод по РАО износ'!B68</f>
        <v>Паровая турбина Т-25-90</v>
      </c>
      <c r="C19" s="201">
        <f>'Свод по РАО износ'!E68</f>
        <v>27.5</v>
      </c>
      <c r="D19" s="201">
        <f>'Свод по РАО износ'!D68</f>
        <v>1963</v>
      </c>
      <c r="E19" s="201">
        <f>'Свод по РАО износ'!X68</f>
        <v>2</v>
      </c>
      <c r="F19" s="226">
        <f>'Свод по РАО износ'!AB68</f>
        <v>2019.7064649243466</v>
      </c>
      <c r="G19" s="200"/>
      <c r="H19" s="201"/>
      <c r="N19" s="201">
        <v>1943</v>
      </c>
      <c r="O19" s="201"/>
      <c r="P19" s="201"/>
      <c r="Q19" s="201"/>
    </row>
    <row r="20" spans="1:17" x14ac:dyDescent="0.2">
      <c r="A20" s="200">
        <f>'Свод по РАО износ'!A69</f>
        <v>6</v>
      </c>
      <c r="B20" s="201" t="str">
        <f>'Свод по РАО износ'!B69</f>
        <v>Паровая турбина ПТ-60-90/13</v>
      </c>
      <c r="C20" s="201">
        <f>'Свод по РАО износ'!E69</f>
        <v>60</v>
      </c>
      <c r="D20" s="201">
        <f>'Свод по РАО износ'!D69</f>
        <v>1964</v>
      </c>
      <c r="E20" s="201">
        <f>'Свод по РАО износ'!X69</f>
        <v>1</v>
      </c>
      <c r="F20" s="226">
        <f>'Свод по РАО износ'!AB69</f>
        <v>2012.6027588964414</v>
      </c>
      <c r="G20" s="200" t="s">
        <v>386</v>
      </c>
      <c r="H20" s="201">
        <v>2017</v>
      </c>
      <c r="N20" s="201">
        <v>1946</v>
      </c>
      <c r="O20" s="201"/>
      <c r="P20" s="201"/>
      <c r="Q20" s="201"/>
    </row>
    <row r="21" spans="1:17" x14ac:dyDescent="0.2">
      <c r="A21" s="200">
        <f>'Свод по РАО износ'!A70</f>
        <v>7</v>
      </c>
      <c r="B21" s="201" t="str">
        <f>'Свод по РАО износ'!B70</f>
        <v>Паровая турбина Т-55-130</v>
      </c>
      <c r="C21" s="201">
        <f>'Свод по РАО износ'!E70</f>
        <v>55</v>
      </c>
      <c r="D21" s="201">
        <f>'Свод по РАО износ'!D70</f>
        <v>1970</v>
      </c>
      <c r="E21" s="201">
        <f>'Свод по РАО износ'!X70</f>
        <v>2</v>
      </c>
      <c r="F21" s="226">
        <f>'Свод по РАО износ'!AB70</f>
        <v>2013.4728461757179</v>
      </c>
      <c r="G21" s="200"/>
      <c r="H21" s="201"/>
      <c r="N21" s="201">
        <v>1947</v>
      </c>
      <c r="O21" s="201"/>
      <c r="P21" s="201"/>
      <c r="Q21" s="201"/>
    </row>
    <row r="22" spans="1:17" x14ac:dyDescent="0.2">
      <c r="A22" s="200">
        <f>'Свод по РАО износ'!A71</f>
        <v>8</v>
      </c>
      <c r="B22" s="201" t="str">
        <f>'Свод по РАО износ'!B71</f>
        <v>Паровая турбина Т-55-130</v>
      </c>
      <c r="C22" s="201">
        <f>'Свод по РАО износ'!E71</f>
        <v>55</v>
      </c>
      <c r="D22" s="201">
        <f>'Свод по РАО износ'!D71</f>
        <v>1970</v>
      </c>
      <c r="E22" s="201">
        <f>'Свод по РАО износ'!X71</f>
        <v>2</v>
      </c>
      <c r="F22" s="226">
        <f>'Свод по РАО износ'!AB71</f>
        <v>2017.8830058224164</v>
      </c>
      <c r="G22" s="200"/>
      <c r="H22" s="201"/>
      <c r="N22" s="201">
        <v>1948</v>
      </c>
      <c r="O22" s="201"/>
      <c r="P22" s="201"/>
      <c r="Q22" s="201"/>
    </row>
    <row r="23" spans="1:17" x14ac:dyDescent="0.2">
      <c r="B23" t="s">
        <v>133</v>
      </c>
      <c r="G23" s="200"/>
      <c r="H23" s="201"/>
      <c r="N23" s="201">
        <v>1949</v>
      </c>
      <c r="O23" s="201"/>
      <c r="P23" s="201"/>
      <c r="Q23" s="201"/>
    </row>
    <row r="24" spans="1:17" x14ac:dyDescent="0.2">
      <c r="A24" s="200">
        <f>'Свод по РАО износ'!A130</f>
        <v>1</v>
      </c>
      <c r="B24" s="201" t="str">
        <f>'Свод по РАО износ'!B130</f>
        <v>Паровая турбина К-12-35</v>
      </c>
      <c r="C24" s="201">
        <f>'Свод по РАО износ'!E130</f>
        <v>12</v>
      </c>
      <c r="D24" s="201">
        <f>'Свод по РАО износ'!D130</f>
        <v>1966</v>
      </c>
      <c r="E24" s="201"/>
      <c r="F24" s="226"/>
      <c r="G24" s="200" t="s">
        <v>386</v>
      </c>
      <c r="H24" s="201">
        <v>2015</v>
      </c>
      <c r="N24" s="201">
        <v>1950</v>
      </c>
      <c r="O24" s="201">
        <f>C14</f>
        <v>10</v>
      </c>
      <c r="P24" s="201"/>
      <c r="Q24" s="201">
        <v>1</v>
      </c>
    </row>
    <row r="25" spans="1:17" x14ac:dyDescent="0.2">
      <c r="A25" s="200">
        <f>'Свод по РАО износ'!A131</f>
        <v>3</v>
      </c>
      <c r="B25" s="201" t="str">
        <f>'Свод по РАО износ'!B131</f>
        <v>Паровая турбина АК-6</v>
      </c>
      <c r="C25" s="201">
        <f>'Свод по РАО износ'!E131</f>
        <v>6</v>
      </c>
      <c r="D25" s="201">
        <f>'Свод по РАО износ'!D131</f>
        <v>1954</v>
      </c>
      <c r="E25" s="201"/>
      <c r="F25" s="226"/>
      <c r="G25" s="200" t="s">
        <v>386</v>
      </c>
      <c r="H25" s="201">
        <v>2015</v>
      </c>
      <c r="N25" s="201">
        <v>1951</v>
      </c>
      <c r="O25" s="201"/>
      <c r="P25" s="201"/>
      <c r="Q25" s="201"/>
    </row>
    <row r="26" spans="1:17" x14ac:dyDescent="0.2">
      <c r="A26" s="200">
        <f>'Свод по РАО износ'!A132</f>
        <v>4</v>
      </c>
      <c r="B26" s="201" t="str">
        <f>'Свод по РАО износ'!B132</f>
        <v>Паровая турбина К-12-35</v>
      </c>
      <c r="C26" s="201">
        <f>'Свод по РАО износ'!E132</f>
        <v>12</v>
      </c>
      <c r="D26" s="201">
        <f>'Свод по РАО износ'!D132</f>
        <v>1962</v>
      </c>
      <c r="E26" s="201"/>
      <c r="F26" s="226"/>
      <c r="G26" s="200" t="s">
        <v>386</v>
      </c>
      <c r="H26" s="201">
        <v>2015</v>
      </c>
      <c r="N26" s="201" t="s">
        <v>440</v>
      </c>
      <c r="O26" s="201">
        <f>SUM(O6:O25)</f>
        <v>10</v>
      </c>
      <c r="P26" s="201">
        <f t="shared" ref="P26:Q26" si="0">SUM(P6:P25)</f>
        <v>0</v>
      </c>
      <c r="Q26" s="201">
        <f t="shared" si="0"/>
        <v>3</v>
      </c>
    </row>
    <row r="27" spans="1:17" x14ac:dyDescent="0.2">
      <c r="A27" s="200" t="str">
        <f>'Свод по РАО износ'!A133</f>
        <v>ГТУ 05</v>
      </c>
      <c r="B27" s="201" t="str">
        <f>'Свод по РАО износ'!B133</f>
        <v>ГТГ-1А</v>
      </c>
      <c r="C27" s="201">
        <f>'Свод по РАО износ'!E133</f>
        <v>0</v>
      </c>
      <c r="D27" s="201">
        <f>'Свод по РАО износ'!D133</f>
        <v>1986</v>
      </c>
      <c r="E27" s="201"/>
      <c r="F27" s="226"/>
      <c r="G27" s="200" t="s">
        <v>386</v>
      </c>
      <c r="H27" s="201">
        <v>2012</v>
      </c>
      <c r="N27" s="201">
        <v>1952</v>
      </c>
      <c r="O27" s="201">
        <f>C15</f>
        <v>15</v>
      </c>
      <c r="P27" s="201"/>
      <c r="Q27" s="201">
        <v>1</v>
      </c>
    </row>
    <row r="28" spans="1:17" x14ac:dyDescent="0.2">
      <c r="A28" s="200" t="str">
        <f>'Свод по РАО износ'!A134</f>
        <v>ГТУ 06</v>
      </c>
      <c r="B28" s="201" t="str">
        <f>'Свод по РАО износ'!B134</f>
        <v>ДА 14 Л</v>
      </c>
      <c r="C28" s="201">
        <f>'Свод по РАО износ'!E134</f>
        <v>12</v>
      </c>
      <c r="D28" s="201">
        <f>'Свод по РАО износ'!D134</f>
        <v>1978</v>
      </c>
      <c r="E28" s="201"/>
      <c r="F28" s="226"/>
      <c r="G28" s="200" t="s">
        <v>386</v>
      </c>
      <c r="H28" s="201">
        <v>2015</v>
      </c>
      <c r="N28" s="201">
        <v>1953</v>
      </c>
      <c r="O28" s="201"/>
      <c r="P28" s="201"/>
      <c r="Q28" s="201"/>
    </row>
    <row r="29" spans="1:17" x14ac:dyDescent="0.2">
      <c r="A29" s="200" t="str">
        <f>'Свод по РАО износ'!A135</f>
        <v>ГТУ 07</v>
      </c>
      <c r="B29" s="201" t="str">
        <f>'Свод по РАО износ'!B135</f>
        <v>ГТГ-1А</v>
      </c>
      <c r="C29" s="201">
        <f>'Свод по РАО износ'!E135</f>
        <v>12</v>
      </c>
      <c r="D29" s="201">
        <f>'Свод по РАО износ'!D135</f>
        <v>1978</v>
      </c>
      <c r="E29" s="201"/>
      <c r="F29" s="226"/>
      <c r="G29" s="200" t="s">
        <v>386</v>
      </c>
      <c r="H29" s="201">
        <v>2015</v>
      </c>
      <c r="N29" s="201">
        <v>1954</v>
      </c>
      <c r="O29" s="201">
        <f>C25</f>
        <v>6</v>
      </c>
      <c r="P29" s="201"/>
      <c r="Q29" s="201">
        <v>1</v>
      </c>
    </row>
    <row r="30" spans="1:17" x14ac:dyDescent="0.2">
      <c r="A30" s="200" t="str">
        <f>'Свод по РАО износ'!A136</f>
        <v>ГТУ 08</v>
      </c>
      <c r="B30" s="201" t="str">
        <f>'Свод по РАО износ'!B136</f>
        <v>ГТГ-1А</v>
      </c>
      <c r="C30" s="201">
        <f>'Свод по РАО износ'!E136</f>
        <v>12</v>
      </c>
      <c r="D30" s="201">
        <f>'Свод по РАО износ'!D136</f>
        <v>1989</v>
      </c>
      <c r="E30" s="201"/>
      <c r="F30" s="226"/>
      <c r="G30" s="200" t="s">
        <v>386</v>
      </c>
      <c r="H30" s="201">
        <v>2015</v>
      </c>
      <c r="N30" s="201">
        <v>1955</v>
      </c>
      <c r="O30" s="201"/>
      <c r="P30" s="201"/>
      <c r="Q30" s="201"/>
    </row>
    <row r="31" spans="1:17" x14ac:dyDescent="0.2">
      <c r="A31" s="200" t="str">
        <f>'Свод по РАО износ'!A137</f>
        <v>ГТУ 09</v>
      </c>
      <c r="B31" s="201" t="str">
        <f>'Свод по РАО износ'!B137</f>
        <v>ГТГ-1А</v>
      </c>
      <c r="C31" s="201">
        <f>'Свод по РАО износ'!E137</f>
        <v>12</v>
      </c>
      <c r="D31" s="201">
        <f>'Свод по РАО износ'!D137</f>
        <v>1989</v>
      </c>
      <c r="E31" s="201"/>
      <c r="F31" s="226"/>
      <c r="G31" s="200" t="s">
        <v>386</v>
      </c>
      <c r="H31" s="201">
        <v>2015</v>
      </c>
      <c r="N31" s="201" t="s">
        <v>441</v>
      </c>
      <c r="O31" s="201">
        <f>O26+O27+O29</f>
        <v>31</v>
      </c>
      <c r="P31" s="201">
        <f t="shared" ref="P31:Q31" si="1">P26+P27+P29</f>
        <v>0</v>
      </c>
      <c r="Q31" s="201">
        <f t="shared" si="1"/>
        <v>5</v>
      </c>
    </row>
    <row r="32" spans="1:17" x14ac:dyDescent="0.2">
      <c r="B32" t="s">
        <v>148</v>
      </c>
      <c r="G32" s="200"/>
      <c r="H32" s="201"/>
      <c r="N32" s="201" t="s">
        <v>442</v>
      </c>
      <c r="O32" s="201"/>
      <c r="P32" s="201"/>
      <c r="Q32" s="201"/>
    </row>
    <row r="33" spans="1:8" x14ac:dyDescent="0.2">
      <c r="A33" s="200">
        <f>'Свод по РАО износ'!A148</f>
        <v>1</v>
      </c>
      <c r="B33" s="228" t="str">
        <f>'Свод по РАО износ'!B148</f>
        <v>Паровая турбина Р-80/100-130</v>
      </c>
      <c r="C33" s="202">
        <f>'Свод по РАО износ'!E148</f>
        <v>80</v>
      </c>
      <c r="D33" s="201">
        <f>'Свод по РАО износ'!D148</f>
        <v>1970</v>
      </c>
      <c r="E33" s="201">
        <v>2</v>
      </c>
      <c r="F33" s="226">
        <f>'Свод по РАО износ'!AB148</f>
        <v>2029.1479317597571</v>
      </c>
      <c r="G33" s="200" t="s">
        <v>386</v>
      </c>
      <c r="H33" s="201">
        <v>2029</v>
      </c>
    </row>
    <row r="34" spans="1:8" x14ac:dyDescent="0.2">
      <c r="A34" s="200">
        <f>'Свод по РАО износ'!A149</f>
        <v>2</v>
      </c>
      <c r="B34" s="228" t="str">
        <f>'Свод по РАО износ'!B149</f>
        <v>Паровая турбина Т-98/100-130</v>
      </c>
      <c r="C34" s="202">
        <f>'Свод по РАО износ'!E149</f>
        <v>98</v>
      </c>
      <c r="D34" s="201">
        <f>'Свод по РАО износ'!D149</f>
        <v>1970</v>
      </c>
      <c r="E34" s="201">
        <f>'Свод по РАО износ'!X149</f>
        <v>2</v>
      </c>
      <c r="F34" s="226">
        <f>'Свод по РАО износ'!AB149</f>
        <v>2017.8007559395248</v>
      </c>
      <c r="G34" s="200" t="s">
        <v>386</v>
      </c>
      <c r="H34" s="201">
        <v>2018</v>
      </c>
    </row>
    <row r="35" spans="1:8" x14ac:dyDescent="0.2">
      <c r="A35" s="200">
        <f>'Свод по РАО износ'!A150</f>
        <v>3</v>
      </c>
      <c r="B35" s="228" t="str">
        <f>'Свод по РАО износ'!B150</f>
        <v xml:space="preserve"> Паровая турбина Т-105/100-131</v>
      </c>
      <c r="C35" s="202">
        <f>'Свод по РАО износ'!E150</f>
        <v>105</v>
      </c>
      <c r="D35" s="201">
        <f>'Свод по РАО износ'!D150</f>
        <v>1972</v>
      </c>
      <c r="E35" s="201">
        <v>2</v>
      </c>
      <c r="F35" s="226">
        <f>'Свод по РАО износ'!AB150</f>
        <v>2018.9550336362563</v>
      </c>
      <c r="G35" s="200" t="s">
        <v>386</v>
      </c>
      <c r="H35" s="201">
        <v>2019</v>
      </c>
    </row>
    <row r="36" spans="1:8" x14ac:dyDescent="0.2">
      <c r="A36" s="200">
        <f>'Свод по РАО износ'!A151</f>
        <v>4</v>
      </c>
      <c r="B36" s="228" t="str">
        <f>'Свод по РАО износ'!B151</f>
        <v xml:space="preserve"> Паровая турбина Т-109/100-131</v>
      </c>
      <c r="C36" s="202">
        <f>'Свод по РАО износ'!E151</f>
        <v>109</v>
      </c>
      <c r="D36" s="201">
        <f>'Свод по РАО износ'!D151</f>
        <v>1975</v>
      </c>
      <c r="E36" s="201">
        <v>2</v>
      </c>
      <c r="F36" s="226">
        <f>'Свод по РАО износ'!AB151</f>
        <v>2025.7163750326456</v>
      </c>
      <c r="G36" s="200" t="s">
        <v>386</v>
      </c>
      <c r="H36" s="201">
        <v>2026</v>
      </c>
    </row>
    <row r="37" spans="1:8" x14ac:dyDescent="0.2">
      <c r="A37" s="200">
        <f>'Свод по РАО износ'!A152</f>
        <v>5</v>
      </c>
      <c r="B37" s="228" t="str">
        <f>'Свод по РАО износ'!B152</f>
        <v>Паровая турбина ПР-50/60-115/13/1,2</v>
      </c>
      <c r="C37" s="202">
        <f>'Свод по РАО износ'!E152</f>
        <v>50</v>
      </c>
      <c r="D37" s="201">
        <f>'Свод по РАО износ'!D152</f>
        <v>1979</v>
      </c>
      <c r="E37" s="201">
        <v>2</v>
      </c>
      <c r="F37" s="226">
        <f>'Свод по РАО износ'!AB152</f>
        <v>2043.0596786534047</v>
      </c>
      <c r="G37" s="200" t="s">
        <v>386</v>
      </c>
      <c r="H37" s="201">
        <v>2043</v>
      </c>
    </row>
    <row r="38" spans="1:8" x14ac:dyDescent="0.2">
      <c r="A38" s="200">
        <f>'Свод по РАО износ'!A153</f>
        <v>6</v>
      </c>
      <c r="B38" s="228" t="str">
        <f>'Свод по РАО износ'!B153</f>
        <v>Паровая турбина ПТ-55/80-130/13</v>
      </c>
      <c r="C38" s="202">
        <f>'Свод по РАО износ'!E153</f>
        <v>55</v>
      </c>
      <c r="D38" s="201">
        <f>'Свод по РАО износ'!D153</f>
        <v>1984</v>
      </c>
      <c r="E38" s="201">
        <v>2</v>
      </c>
      <c r="F38" s="226">
        <f>'Свод по РАО износ'!AB153</f>
        <v>2031.2199701566774</v>
      </c>
      <c r="G38" s="200" t="s">
        <v>386</v>
      </c>
      <c r="H38" s="201">
        <v>2031</v>
      </c>
    </row>
    <row r="39" spans="1:8" x14ac:dyDescent="0.2">
      <c r="B39" t="s">
        <v>378</v>
      </c>
      <c r="C39" s="198"/>
      <c r="G39" s="200"/>
      <c r="H39" s="201"/>
    </row>
    <row r="40" spans="1:8" x14ac:dyDescent="0.2">
      <c r="A40" s="200">
        <f>'Свод по РАО износ'!A171</f>
        <v>5</v>
      </c>
      <c r="B40" s="201" t="str">
        <f>'Свод по РАО износ'!B171</f>
        <v>Паровая турбина КТ-115-8.8-2</v>
      </c>
      <c r="C40" s="201">
        <f>'Свод по РАО износ'!E171</f>
        <v>100</v>
      </c>
      <c r="D40" s="201">
        <f>'Свод по РАО износ'!D171</f>
        <v>2000</v>
      </c>
      <c r="E40" s="201">
        <v>1</v>
      </c>
      <c r="F40" s="226">
        <f>'Свод по РАО износ'!AB171</f>
        <v>2041.8646797717186</v>
      </c>
      <c r="G40" s="200"/>
      <c r="H40" s="201"/>
    </row>
    <row r="41" spans="1:8" x14ac:dyDescent="0.2">
      <c r="A41" s="200">
        <f>'Свод по РАО износ'!A172</f>
        <v>6</v>
      </c>
      <c r="B41" s="201" t="str">
        <f>'Свод по РАО износ'!B172</f>
        <v>Паровая турбина КТ-115-8.8-2</v>
      </c>
      <c r="C41" s="201">
        <f>'Свод по РАО износ'!E172</f>
        <v>100</v>
      </c>
      <c r="D41" s="201">
        <f>'Свод по РАО износ'!D172</f>
        <v>2004</v>
      </c>
      <c r="E41" s="201">
        <v>1</v>
      </c>
      <c r="F41" s="226">
        <f>'Свод по РАО износ'!AB172</f>
        <v>2042.7104293019383</v>
      </c>
      <c r="G41" s="200"/>
      <c r="H41" s="201"/>
    </row>
    <row r="42" spans="1:8" x14ac:dyDescent="0.2">
      <c r="A42" s="200">
        <f>'Свод по РАО износ'!A173</f>
        <v>7</v>
      </c>
      <c r="B42" s="201" t="str">
        <f>'Свод по РАО износ'!B173</f>
        <v>Паровая турбина К-100-90</v>
      </c>
      <c r="C42" s="201">
        <f>'Свод по РАО износ'!E173</f>
        <v>100</v>
      </c>
      <c r="D42" s="201">
        <f>'Свод по РАО износ'!D173</f>
        <v>1966</v>
      </c>
      <c r="E42" s="201">
        <v>2</v>
      </c>
      <c r="F42" s="226">
        <f>'Свод по РАО износ'!AB173</f>
        <v>2019.9063951899427</v>
      </c>
      <c r="G42" s="200" t="s">
        <v>418</v>
      </c>
      <c r="H42" s="201">
        <v>2020</v>
      </c>
    </row>
    <row r="43" spans="1:8" x14ac:dyDescent="0.2">
      <c r="A43" s="200">
        <f>'Свод по РАО износ'!A174</f>
        <v>8</v>
      </c>
      <c r="B43" s="201" t="str">
        <f>'Свод по РАО износ'!B174</f>
        <v>Паровая турбина К-100-90</v>
      </c>
      <c r="C43" s="201">
        <f>'Свод по РАО износ'!E174</f>
        <v>100</v>
      </c>
      <c r="D43" s="201">
        <f>'Свод по РАО износ'!D174</f>
        <v>1967</v>
      </c>
      <c r="E43" s="201">
        <f>'Свод по РАО износ'!X174</f>
        <v>2</v>
      </c>
      <c r="F43" s="226">
        <f>'Свод по РАО износ'!AB174</f>
        <v>2012.2842763873775</v>
      </c>
      <c r="G43" s="200" t="s">
        <v>418</v>
      </c>
      <c r="H43" s="201">
        <v>2013</v>
      </c>
    </row>
    <row r="44" spans="1:8" x14ac:dyDescent="0.2">
      <c r="B44" t="s">
        <v>163</v>
      </c>
      <c r="G44" s="200"/>
      <c r="H44" s="201"/>
    </row>
    <row r="45" spans="1:8" x14ac:dyDescent="0.2">
      <c r="A45" s="200">
        <f>'Свод по РАО износ'!A188</f>
        <v>1</v>
      </c>
      <c r="B45" s="201" t="str">
        <f>'Свод по РАО износ'!B188</f>
        <v>Паровая турбина Т-97-90-7</v>
      </c>
      <c r="C45" s="202">
        <f>'Свод по РАО износ'!E188</f>
        <v>80</v>
      </c>
      <c r="D45" s="201">
        <f>'Свод по РАО износ'!D188</f>
        <v>1980</v>
      </c>
      <c r="E45" s="201">
        <v>1</v>
      </c>
      <c r="F45" s="226">
        <f>'Свод по РАО износ'!AB188</f>
        <v>2028.8766611915783</v>
      </c>
      <c r="G45" s="200" t="s">
        <v>386</v>
      </c>
      <c r="H45" s="201">
        <v>2028</v>
      </c>
    </row>
    <row r="46" spans="1:8" x14ac:dyDescent="0.2">
      <c r="A46" s="200">
        <f>'Свод по РАО износ'!A189</f>
        <v>2</v>
      </c>
      <c r="B46" s="201" t="str">
        <f>'Свод по РАО износ'!B189</f>
        <v>Паровая турбина К-100-90-6</v>
      </c>
      <c r="C46" s="202">
        <f>'Свод по РАО износ'!E189</f>
        <v>82</v>
      </c>
      <c r="D46" s="201">
        <f>'Свод по РАО износ'!D189</f>
        <v>1967</v>
      </c>
      <c r="E46" s="201">
        <v>1</v>
      </c>
      <c r="F46" s="226">
        <f>'Свод по РАО износ'!AB189</f>
        <v>2029.2065454545454</v>
      </c>
      <c r="G46" s="200" t="s">
        <v>386</v>
      </c>
      <c r="H46" s="201">
        <v>2029</v>
      </c>
    </row>
    <row r="47" spans="1:8" x14ac:dyDescent="0.2">
      <c r="A47" s="200">
        <f>'Свод по РАО износ'!A190</f>
        <v>3</v>
      </c>
      <c r="B47" s="201" t="str">
        <f>'Свод по РАО износ'!B190</f>
        <v>Паровая турбина К-50-90-3</v>
      </c>
      <c r="C47" s="202">
        <f>'Свод по РАО износ'!E190</f>
        <v>41</v>
      </c>
      <c r="D47" s="201">
        <f>'Свод по РАО износ'!D190</f>
        <v>1958</v>
      </c>
      <c r="E47" s="201">
        <f>'Свод по РАО износ'!X190</f>
        <v>1</v>
      </c>
      <c r="F47" s="226">
        <f>'Свод по РАО износ'!AB190</f>
        <v>2014.7813021702839</v>
      </c>
      <c r="G47" s="200"/>
      <c r="H47" s="201"/>
    </row>
    <row r="48" spans="1:8" x14ac:dyDescent="0.2">
      <c r="B48" t="s">
        <v>170</v>
      </c>
      <c r="G48" s="200"/>
      <c r="H48" s="201"/>
    </row>
    <row r="49" spans="1:8" x14ac:dyDescent="0.2">
      <c r="A49" s="200">
        <f>'Свод по РАО износ'!A200</f>
        <v>1</v>
      </c>
      <c r="B49" s="201" t="str">
        <f>'Свод по РАО износ'!B200</f>
        <v>Паровая турбина ПТ-60-130/13</v>
      </c>
      <c r="C49" s="202">
        <f>'Свод по РАО износ'!E200</f>
        <v>60</v>
      </c>
      <c r="D49" s="201">
        <f>'Свод по РАО износ'!D200</f>
        <v>1982</v>
      </c>
      <c r="E49" s="201">
        <v>1</v>
      </c>
      <c r="F49" s="226">
        <f>'Свод по РАО износ'!AB200</f>
        <v>2043.4968110842315</v>
      </c>
      <c r="G49" s="200"/>
      <c r="H49" s="201"/>
    </row>
    <row r="50" spans="1:8" x14ac:dyDescent="0.2">
      <c r="A50" s="200">
        <f>'Свод по РАО износ'!A201</f>
        <v>2</v>
      </c>
      <c r="B50" s="201" t="str">
        <f>'Свод по РАО износ'!B201</f>
        <v>Паровая турбина Т-110/120-130-4</v>
      </c>
      <c r="C50" s="202">
        <f>'Свод по РАО износ'!E201</f>
        <v>110</v>
      </c>
      <c r="D50" s="201">
        <f>'Свод по РАО износ'!D201</f>
        <v>1983</v>
      </c>
      <c r="E50" s="201">
        <v>2</v>
      </c>
      <c r="F50" s="226">
        <f>'Свод по РАО износ'!AB201</f>
        <v>2035.8336411422076</v>
      </c>
      <c r="G50" s="200" t="s">
        <v>386</v>
      </c>
      <c r="H50" s="201">
        <v>2035</v>
      </c>
    </row>
    <row r="51" spans="1:8" x14ac:dyDescent="0.2">
      <c r="A51" s="200">
        <f>'Свод по РАО износ'!A202</f>
        <v>3</v>
      </c>
      <c r="B51" s="201" t="str">
        <f>'Свод по РАО износ'!B202</f>
        <v>Паровая турбина Т-110/120-130-4</v>
      </c>
      <c r="C51" s="202">
        <f>'Свод по РАО износ'!E202</f>
        <v>110</v>
      </c>
      <c r="D51" s="201">
        <f>'Свод по РАО износ'!D202</f>
        <v>1985</v>
      </c>
      <c r="E51" s="201">
        <v>1</v>
      </c>
      <c r="F51" s="226">
        <f>'Свод по РАО износ'!AB202</f>
        <v>2039.4857768052516</v>
      </c>
      <c r="G51" s="200"/>
      <c r="H51" s="201"/>
    </row>
    <row r="52" spans="1:8" x14ac:dyDescent="0.2">
      <c r="B52" t="s">
        <v>179</v>
      </c>
      <c r="G52" s="200"/>
      <c r="H52" s="201"/>
    </row>
    <row r="53" spans="1:8" x14ac:dyDescent="0.2">
      <c r="A53" s="200">
        <f>'Свод по РАО износ'!A213</f>
        <v>4</v>
      </c>
      <c r="B53" s="201" t="str">
        <f>'Свод по РАО износ'!B213</f>
        <v>Паровая турбина К-12-29</v>
      </c>
      <c r="C53" s="202">
        <f>'Свод по РАО износ'!E213</f>
        <v>12</v>
      </c>
      <c r="D53" s="201">
        <f>'Свод по РАО износ'!D213</f>
        <v>1961</v>
      </c>
      <c r="E53" s="201" t="str">
        <f>'Свод по РАО износ'!X213</f>
        <v>-</v>
      </c>
      <c r="F53" s="226"/>
      <c r="G53" s="200"/>
      <c r="H53" s="201"/>
    </row>
    <row r="54" spans="1:8" x14ac:dyDescent="0.2">
      <c r="A54" s="200">
        <f>'Свод по РАО износ'!A214</f>
        <v>5</v>
      </c>
      <c r="B54" s="201" t="str">
        <f>'Свод по РАО износ'!B214</f>
        <v>Паровая турбина Р-7-29/7</v>
      </c>
      <c r="C54" s="202">
        <f>'Свод по РАО износ'!E214</f>
        <v>7</v>
      </c>
      <c r="D54" s="201">
        <f>'Свод по РАО износ'!D214</f>
        <v>1956</v>
      </c>
      <c r="E54" s="201" t="str">
        <f>'Свод по РАО износ'!X214</f>
        <v>-</v>
      </c>
      <c r="F54" s="226"/>
      <c r="G54" s="200"/>
      <c r="H54" s="201"/>
    </row>
    <row r="55" spans="1:8" x14ac:dyDescent="0.2">
      <c r="A55" s="200">
        <f>'Свод по РАО износ'!A215</f>
        <v>6</v>
      </c>
      <c r="B55" s="201" t="str">
        <f>'Свод по РАО износ'!B215</f>
        <v>Паровая турбина К-50-90-3</v>
      </c>
      <c r="C55" s="202">
        <f>'Свод по РАО износ'!E215</f>
        <v>50</v>
      </c>
      <c r="D55" s="201">
        <f>'Свод по РАО износ'!D215</f>
        <v>1965</v>
      </c>
      <c r="E55" s="201" t="str">
        <f>'Свод по РАО износ'!X215</f>
        <v>-</v>
      </c>
      <c r="F55" s="226">
        <f>'Свод по РАО износ'!AB215</f>
        <v>2049.5774336283184</v>
      </c>
      <c r="G55" s="200"/>
      <c r="H55" s="201"/>
    </row>
    <row r="56" spans="1:8" x14ac:dyDescent="0.2">
      <c r="A56" s="200">
        <f>'Свод по РАО износ'!A216</f>
        <v>7</v>
      </c>
      <c r="B56" s="201" t="str">
        <f>'Свод по РАО износ'!B216</f>
        <v>Паровая турбина П-33-90/10</v>
      </c>
      <c r="C56" s="202">
        <f>'Свод по РАО износ'!E216</f>
        <v>33</v>
      </c>
      <c r="D56" s="201">
        <f>'Свод по РАО износ'!D216</f>
        <v>1966</v>
      </c>
      <c r="E56" s="201" t="str">
        <f>'Свод по РАО износ'!X216</f>
        <v>-</v>
      </c>
      <c r="F56" s="226">
        <f>'Свод по РАО износ'!AB216</f>
        <v>2034.5817288801572</v>
      </c>
      <c r="G56" s="200"/>
      <c r="H56" s="201"/>
    </row>
    <row r="57" spans="1:8" x14ac:dyDescent="0.2">
      <c r="B57" t="s">
        <v>188</v>
      </c>
      <c r="G57" s="200"/>
      <c r="H57" s="201"/>
    </row>
    <row r="58" spans="1:8" x14ac:dyDescent="0.2">
      <c r="A58" s="200">
        <f>'Свод по РАО износ'!A229</f>
        <v>1</v>
      </c>
      <c r="B58" s="201" t="str">
        <f>'Свод по РАО износ'!B229</f>
        <v xml:space="preserve">Паровая турбина К-210-130-3 </v>
      </c>
      <c r="C58" s="201">
        <f>'Свод по РАО износ'!E229</f>
        <v>210</v>
      </c>
      <c r="D58" s="201">
        <f>'Свод по РАО износ'!D229</f>
        <v>1983</v>
      </c>
      <c r="E58" s="201"/>
      <c r="F58" s="226">
        <f>'Свод по РАО износ'!AB229</f>
        <v>2052.9328790459967</v>
      </c>
      <c r="G58" s="200"/>
      <c r="H58" s="201"/>
    </row>
    <row r="59" spans="1:8" x14ac:dyDescent="0.2">
      <c r="A59" s="200">
        <f>'Свод по РАО износ'!A230</f>
        <v>2</v>
      </c>
      <c r="B59" s="201" t="str">
        <f>'Свод по РАО износ'!B230</f>
        <v xml:space="preserve">Паровая турбина Т-180/210-130-1 </v>
      </c>
      <c r="C59" s="201">
        <f>'Свод по РАО износ'!E230</f>
        <v>180</v>
      </c>
      <c r="D59" s="201">
        <f>'Свод по РАО износ'!D230</f>
        <v>1984</v>
      </c>
      <c r="E59" s="201">
        <v>1</v>
      </c>
      <c r="F59" s="226">
        <f>'Свод по РАО износ'!AB230</f>
        <v>2045.9701304164914</v>
      </c>
      <c r="G59" s="200"/>
      <c r="H59" s="201"/>
    </row>
    <row r="60" spans="1:8" x14ac:dyDescent="0.2">
      <c r="A60" s="200">
        <f>'Свод по РАО износ'!A231</f>
        <v>3</v>
      </c>
      <c r="B60" s="201" t="str">
        <f>'Свод по РАО износ'!B231</f>
        <v xml:space="preserve">Паровая турбина Т-180/210-130-1 </v>
      </c>
      <c r="C60" s="201">
        <f>'Свод по РАО износ'!E231</f>
        <v>180</v>
      </c>
      <c r="D60" s="201">
        <f>'Свод по РАО износ'!D231</f>
        <v>1985</v>
      </c>
      <c r="E60" s="201">
        <v>1</v>
      </c>
      <c r="F60" s="226">
        <f>'Свод по РАО износ'!AB231</f>
        <v>2032.2300585556279</v>
      </c>
      <c r="G60" s="200"/>
      <c r="H60" s="201"/>
    </row>
    <row r="61" spans="1:8" x14ac:dyDescent="0.2">
      <c r="B61" t="s">
        <v>203</v>
      </c>
      <c r="G61" s="200"/>
      <c r="H61" s="201"/>
    </row>
    <row r="62" spans="1:8" x14ac:dyDescent="0.2">
      <c r="A62" s="200">
        <f>'Свод по РАО износ'!A255</f>
        <v>1</v>
      </c>
      <c r="B62" s="201" t="str">
        <f>'Свод по РАО износ'!B255</f>
        <v>Турбоагрегат К-110-90-7</v>
      </c>
      <c r="C62" s="202">
        <f>'Свод по РАО износ'!E255</f>
        <v>110</v>
      </c>
      <c r="D62" s="201">
        <f>'Свод по РАО износ'!D255</f>
        <v>1974</v>
      </c>
      <c r="E62" s="201">
        <v>1</v>
      </c>
      <c r="F62" s="226"/>
      <c r="G62" s="200"/>
      <c r="H62" s="201"/>
    </row>
    <row r="63" spans="1:8" x14ac:dyDescent="0.2">
      <c r="A63" s="200">
        <f>'Свод по РАО износ'!A256</f>
        <v>2</v>
      </c>
      <c r="B63" s="201" t="str">
        <f>'Свод по РАО износ'!B256</f>
        <v>Турбоагрегат К-110-90-7</v>
      </c>
      <c r="C63" s="202">
        <f>'Свод по РАО износ'!E256</f>
        <v>110</v>
      </c>
      <c r="D63" s="201">
        <f>'Свод по РАО износ'!D256</f>
        <v>1975</v>
      </c>
      <c r="E63" s="201">
        <v>1</v>
      </c>
      <c r="F63" s="226">
        <f>'Свод по РАО износ'!AB256</f>
        <v>2054.9143536875495</v>
      </c>
      <c r="G63" s="200"/>
      <c r="H63" s="201"/>
    </row>
    <row r="64" spans="1:8" x14ac:dyDescent="0.2">
      <c r="A64" s="200">
        <f>'Свод по РАО износ'!A257</f>
        <v>3</v>
      </c>
      <c r="B64" s="201" t="str">
        <f>'Свод по РАО износ'!B257</f>
        <v>Турбоагрегат Т-96/110-90</v>
      </c>
      <c r="C64" s="202">
        <f>'Свод по РАО износ'!E257</f>
        <v>96</v>
      </c>
      <c r="D64" s="201">
        <f>'Свод по РАО износ'!D257</f>
        <v>1975</v>
      </c>
      <c r="E64" s="201">
        <v>1</v>
      </c>
      <c r="F64" s="226">
        <f>'Свод по РАО износ'!AB257</f>
        <v>2043.9567154678548</v>
      </c>
      <c r="G64" s="200"/>
      <c r="H64" s="201"/>
    </row>
    <row r="65" spans="1:8" x14ac:dyDescent="0.2">
      <c r="A65" s="200">
        <f>'Свод по РАО износ'!A258</f>
        <v>4</v>
      </c>
      <c r="B65" s="201" t="str">
        <f>'Свод по РАО износ'!B258</f>
        <v>Турбоагрегат Т-96/110-90</v>
      </c>
      <c r="C65" s="202">
        <f>'Свод по РАО износ'!E258</f>
        <v>96</v>
      </c>
      <c r="D65" s="201">
        <f>'Свод по РАО износ'!D258</f>
        <v>1977</v>
      </c>
      <c r="E65" s="201">
        <v>1</v>
      </c>
      <c r="F65" s="226">
        <f>'Свод по РАО износ'!AB258</f>
        <v>2036.0249939335113</v>
      </c>
      <c r="G65" s="200"/>
      <c r="H65" s="201"/>
    </row>
    <row r="66" spans="1:8" x14ac:dyDescent="0.2">
      <c r="A66" s="200">
        <f>'Свод по РАО износ'!A259</f>
        <v>5</v>
      </c>
      <c r="B66" s="201" t="str">
        <f>'Свод по РАО износ'!B259</f>
        <v>Турбоагрегат К-210-130-3</v>
      </c>
      <c r="C66" s="202">
        <f>'Свод по РАО износ'!E259</f>
        <v>210</v>
      </c>
      <c r="D66" s="201">
        <f>'Свод по РАО износ'!D259</f>
        <v>1980</v>
      </c>
      <c r="E66" s="201">
        <v>1</v>
      </c>
      <c r="F66" s="226">
        <f>'Свод по РАО износ'!AB259</f>
        <v>2030.9130434782608</v>
      </c>
      <c r="G66" s="200"/>
      <c r="H66" s="201"/>
    </row>
    <row r="67" spans="1:8" x14ac:dyDescent="0.2">
      <c r="A67" s="200">
        <f>'Свод по РАО износ'!A260</f>
        <v>6</v>
      </c>
      <c r="B67" s="201" t="str">
        <f>'Свод по РАО износ'!B260</f>
        <v>Турбоагрегат К-210-130-3</v>
      </c>
      <c r="C67" s="202">
        <f>'Свод по РАО износ'!E260</f>
        <v>210</v>
      </c>
      <c r="D67" s="201">
        <f>'Свод по РАО износ'!D260</f>
        <v>1982</v>
      </c>
      <c r="E67" s="201">
        <v>1</v>
      </c>
      <c r="F67" s="226">
        <f>'Свод по РАО износ'!AB260</f>
        <v>2031.6259309410968</v>
      </c>
      <c r="G67" s="200"/>
      <c r="H67" s="201"/>
    </row>
    <row r="68" spans="1:8" x14ac:dyDescent="0.2">
      <c r="A68" s="200">
        <f>'Свод по РАО износ'!A261</f>
        <v>7</v>
      </c>
      <c r="B68" s="201" t="str">
        <f>'Свод по РАО износ'!B261</f>
        <v>Турбоагрегат К-210-130-3</v>
      </c>
      <c r="C68" s="202">
        <f>'Свод по РАО износ'!E261</f>
        <v>210</v>
      </c>
      <c r="D68" s="201">
        <f>'Свод по РАО износ'!D261</f>
        <v>1983</v>
      </c>
      <c r="E68" s="201">
        <v>1</v>
      </c>
      <c r="F68" s="226">
        <f>'Свод по РАО износ'!AB261</f>
        <v>2036.9201030927834</v>
      </c>
      <c r="G68" s="200"/>
      <c r="H68" s="201"/>
    </row>
    <row r="69" spans="1:8" x14ac:dyDescent="0.2">
      <c r="A69" s="200">
        <f>'Свод по РАО износ'!A262</f>
        <v>8</v>
      </c>
      <c r="B69" s="201" t="str">
        <f>'Свод по РАО износ'!B262</f>
        <v>Турбоагрегат К-210-130-3</v>
      </c>
      <c r="C69" s="202">
        <f>'Свод по РАО износ'!E262</f>
        <v>210</v>
      </c>
      <c r="D69" s="201">
        <f>'Свод по РАО износ'!D262</f>
        <v>1984</v>
      </c>
      <c r="E69" s="201">
        <v>1</v>
      </c>
      <c r="F69" s="226">
        <f>'Свод по РАО износ'!AB262</f>
        <v>2058.7702287470124</v>
      </c>
      <c r="G69" s="200"/>
      <c r="H69" s="201"/>
    </row>
    <row r="70" spans="1:8" x14ac:dyDescent="0.2">
      <c r="A70" s="200">
        <f>'Свод по РАО износ'!A263</f>
        <v>9</v>
      </c>
      <c r="B70" s="201" t="str">
        <f>'Свод по РАО износ'!B263</f>
        <v>Турбоагрегат К-215-130-1</v>
      </c>
      <c r="C70" s="202">
        <f>'Свод по РАО износ'!E263</f>
        <v>215</v>
      </c>
      <c r="D70" s="201">
        <f>'Свод по РАО износ'!D263</f>
        <v>1990</v>
      </c>
      <c r="E70" s="201">
        <v>1</v>
      </c>
      <c r="F70" s="226">
        <f>'Свод по РАО износ'!AB263</f>
        <v>2041.9388928828182</v>
      </c>
      <c r="G70" s="200"/>
      <c r="H70" s="201"/>
    </row>
    <row r="71" spans="1:8" x14ac:dyDescent="0.2">
      <c r="C71" s="19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по РАО износ</vt:lpstr>
      <vt:lpstr>Лист1</vt:lpstr>
      <vt:lpstr>Лист1 (2)</vt:lpstr>
      <vt:lpstr>'Свод по РАО износ'!Заголовки_для_печати</vt:lpstr>
      <vt:lpstr>'Свод по РАО износ'!Область_печати</vt:lpstr>
    </vt:vector>
  </TitlesOfParts>
  <Company>ОАО "РАО ЭС ВОСТОКА"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kovalev_sa</dc:creator>
  <cp:lastModifiedBy>kolcheev_pa</cp:lastModifiedBy>
  <cp:lastPrinted>2013-12-10T13:13:36Z</cp:lastPrinted>
  <dcterms:created xsi:type="dcterms:W3CDTF">2011-08-02T08:29:37Z</dcterms:created>
  <dcterms:modified xsi:type="dcterms:W3CDTF">2013-12-10T13:16:10Z</dcterms:modified>
</cp:coreProperties>
</file>